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горизонтально'!$I$103</definedName>
    <definedName name="allow_energy">'Время горизонтально'!$F$103</definedName>
    <definedName name="calc_with">'Время горизонтально'!$E$103</definedName>
    <definedName name="energy">'Время горизонтально'!$AA$4</definedName>
    <definedName name="group">'Время горизонтально'!$B$5</definedName>
    <definedName name="interval">'Время горизонтально'!$D$103</definedName>
    <definedName name="is_group">'Время горизонтально'!$G$103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8" i="1"/>
  <c r="W48" i="1"/>
  <c r="X48" i="1"/>
  <c r="Y48" i="1"/>
  <c r="Z48" i="1"/>
  <c r="K48" i="1"/>
  <c r="L48" i="1"/>
  <c r="M48" i="1"/>
  <c r="N48" i="1"/>
  <c r="O48" i="1"/>
  <c r="P48" i="1"/>
  <c r="Q48" i="1"/>
  <c r="R48" i="1"/>
  <c r="S48" i="1"/>
  <c r="T48" i="1"/>
  <c r="U48" i="1"/>
  <c r="V48" i="1"/>
  <c r="D48" i="1"/>
  <c r="E48" i="1"/>
  <c r="F48" i="1"/>
  <c r="G48" i="1"/>
  <c r="H48" i="1"/>
  <c r="I48" i="1"/>
  <c r="J48" i="1"/>
  <c r="C48" i="1"/>
</calcChain>
</file>

<file path=xl/sharedStrings.xml><?xml version="1.0" encoding="utf-8"?>
<sst xmlns="http://schemas.openxmlformats.org/spreadsheetml/2006/main" count="176" uniqueCount="81">
  <si>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</si>
  <si>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</si>
  <si>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</si>
  <si>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</si>
  <si>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</si>
  <si>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</si>
  <si>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</si>
  <si>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</si>
  <si>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</si>
  <si>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</si>
  <si>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</si>
  <si>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</si>
  <si>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</si>
  <si>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</si>
  <si>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</si>
  <si>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</si>
  <si>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</si>
  <si>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</si>
  <si>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</si>
  <si>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</si>
  <si>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</si>
  <si>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</si>
  <si>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</si>
  <si>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</si>
  <si>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</si>
  <si>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</si>
  <si>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</si>
  <si>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</si>
  <si>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</si>
  <si>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</si>
  <si>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</si>
  <si>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</si>
  <si>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</si>
  <si>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</si>
  <si>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</si>
  <si>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</si>
  <si>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</si>
  <si>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</si>
  <si>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</si>
  <si>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В.Устюг</t>
  </si>
  <si>
    <t xml:space="preserve"> 0,4 В.Устюг ТСН 1 ао</t>
  </si>
  <si>
    <t xml:space="preserve"> 0,4 В.Устюг ТСН 2 ао</t>
  </si>
  <si>
    <t xml:space="preserve"> 110 В.Устюг ОШСМВ ао</t>
  </si>
  <si>
    <t xml:space="preserve"> 110 В.Устюг ОШСМВ ао RS</t>
  </si>
  <si>
    <t xml:space="preserve"> 110 В.Устюг ОШСМВ ап</t>
  </si>
  <si>
    <t xml:space="preserve"> 110 В.Устюг ОШСМВ ап RS</t>
  </si>
  <si>
    <t xml:space="preserve"> 110 В.Устюг РП 1 ао</t>
  </si>
  <si>
    <t xml:space="preserve"> 110 В.Устюг РП 1 ао RS</t>
  </si>
  <si>
    <t xml:space="preserve"> 110 В.Устюг РП 1 ап</t>
  </si>
  <si>
    <t xml:space="preserve"> 110 В.Устюг РП 1 ап RS</t>
  </si>
  <si>
    <t xml:space="preserve"> 110 В.Устюг РП 2 ао</t>
  </si>
  <si>
    <t xml:space="preserve"> 110 В.Устюг РП 2 ао RS</t>
  </si>
  <si>
    <t xml:space="preserve"> 110 В.Устюг РП 2 ап</t>
  </si>
  <si>
    <t xml:space="preserve"> 110 В.Устюг РП 2 ап RS</t>
  </si>
  <si>
    <t xml:space="preserve"> 110 В.Устюг-Дымково 1 ао</t>
  </si>
  <si>
    <t xml:space="preserve"> 110 В.Устюг-Дымково 1 ап</t>
  </si>
  <si>
    <t xml:space="preserve"> 110 В.Устюг-Дымково 2 ао</t>
  </si>
  <si>
    <t xml:space="preserve"> 110 В.Устюг-Дымково 2 ап</t>
  </si>
  <si>
    <t xml:space="preserve"> 35 В.Устюг-Золотавцево ао</t>
  </si>
  <si>
    <t xml:space="preserve"> 35 В.Устюг-СРЗ 1 (Сухона) ао</t>
  </si>
  <si>
    <t xml:space="preserve"> 35 В.Устюг-СРЗ 2 (ЮГ) ао</t>
  </si>
  <si>
    <t xml:space="preserve"> 6 В.Устюг Т 1 ап</t>
  </si>
  <si>
    <t xml:space="preserve"> 6 В.Устюг Т 2 ап</t>
  </si>
  <si>
    <t xml:space="preserve"> 6 В.Устюг-Бобровниково ао</t>
  </si>
  <si>
    <t xml:space="preserve"> 6 В.Устюг-Будрино ао</t>
  </si>
  <si>
    <t xml:space="preserve"> 6 В.Устюг-Глядково ао</t>
  </si>
  <si>
    <t xml:space="preserve"> 6 В.Устюг-Горводопровод ао</t>
  </si>
  <si>
    <t xml:space="preserve"> 6 В.Устюг-Город 1 ао</t>
  </si>
  <si>
    <t xml:space="preserve"> 6 В.Устюг-Город 2 ао</t>
  </si>
  <si>
    <t xml:space="preserve"> 6 В.Устюг-Город 3 ао</t>
  </si>
  <si>
    <t xml:space="preserve"> 6 В.Устюг-Город 4 ао</t>
  </si>
  <si>
    <t xml:space="preserve"> 6 В.Устюг-Ж.Д.станция ао</t>
  </si>
  <si>
    <t xml:space="preserve"> 6 В.Устюг-Калашово ао</t>
  </si>
  <si>
    <t xml:space="preserve"> 6 В.Устюг-Лесхоз ао</t>
  </si>
  <si>
    <t xml:space="preserve"> 6 В.Устюг-Очистные 1 ао</t>
  </si>
  <si>
    <t xml:space="preserve"> 6 В.Устюг-Очистные 2 ао</t>
  </si>
  <si>
    <t xml:space="preserve"> 6 В.Устюг-Промзона ао</t>
  </si>
  <si>
    <t xml:space="preserve"> 6 В.Устюг-Промзона 2 ао</t>
  </si>
  <si>
    <t xml:space="preserve"> 6 В.Устюг-Птицефабрика ао</t>
  </si>
  <si>
    <t xml:space="preserve"> 6 В.Устюг-РПБ ао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</si>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</sst>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3"/>
  <sheetViews>
    <sheetView tabSelected="1" topLeftCell="B40" zoomScaleNormal="100" zoomScaleSheetLayoutView="100" workbookViewId="0">
      <selection activeCell="AD62" sqref="AD6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32.4</v>
      </c>
      <c r="D8" s="15">
        <v>32.32</v>
      </c>
      <c r="E8" s="15">
        <v>32.24</v>
      </c>
      <c r="F8" s="15">
        <v>32.480000000000004</v>
      </c>
      <c r="G8" s="15">
        <v>32.480000000000004</v>
      </c>
      <c r="H8" s="15">
        <v>32.08</v>
      </c>
      <c r="I8" s="15">
        <v>32.08</v>
      </c>
      <c r="J8" s="15">
        <v>33.520000000000003</v>
      </c>
      <c r="K8" s="15">
        <v>32.72</v>
      </c>
      <c r="L8" s="16">
        <v>32.799999999999997</v>
      </c>
      <c r="M8" s="16">
        <v>32.64</v>
      </c>
      <c r="N8" s="16">
        <v>32.72</v>
      </c>
      <c r="O8" s="16">
        <v>33.04</v>
      </c>
      <c r="P8" s="16">
        <v>32.56</v>
      </c>
      <c r="Q8" s="16">
        <v>32.96</v>
      </c>
      <c r="R8" s="16">
        <v>32.72</v>
      </c>
      <c r="S8" s="16">
        <v>33.28</v>
      </c>
      <c r="T8" s="16">
        <v>33.04</v>
      </c>
      <c r="U8" s="16">
        <v>30.240000000000002</v>
      </c>
      <c r="V8" s="16">
        <v>29.92</v>
      </c>
      <c r="W8" s="16">
        <v>30.080000000000002</v>
      </c>
      <c r="X8" s="16">
        <v>30.32</v>
      </c>
      <c r="Y8" s="16">
        <v>30.16</v>
      </c>
      <c r="Z8" s="55">
        <v>30.240000000000002</v>
      </c>
      <c r="AA8" s="23">
        <v>769.03999999999985</v>
      </c>
    </row>
    <row r="9" spans="1:27" x14ac:dyDescent="0.2">
      <c r="A9" s="7"/>
      <c r="B9" s="8" t="s">
        <v>41</v>
      </c>
      <c r="C9" s="14">
        <v>21.68</v>
      </c>
      <c r="D9" s="15">
        <v>20.72</v>
      </c>
      <c r="E9" s="15">
        <v>20.96</v>
      </c>
      <c r="F9" s="15">
        <v>21.04</v>
      </c>
      <c r="G9" s="15">
        <v>21.2</v>
      </c>
      <c r="H9" s="15">
        <v>21.68</v>
      </c>
      <c r="I9" s="15">
        <v>21.44</v>
      </c>
      <c r="J9" s="15">
        <v>21.6</v>
      </c>
      <c r="K9" s="15">
        <v>22.400000000000002</v>
      </c>
      <c r="L9" s="16">
        <v>22.8</v>
      </c>
      <c r="M9" s="16">
        <v>22.48</v>
      </c>
      <c r="N9" s="16">
        <v>22.48</v>
      </c>
      <c r="O9" s="16">
        <v>22.48</v>
      </c>
      <c r="P9" s="16">
        <v>22.32</v>
      </c>
      <c r="Q9" s="16">
        <v>22.48</v>
      </c>
      <c r="R9" s="16">
        <v>22.48</v>
      </c>
      <c r="S9" s="16">
        <v>23.12</v>
      </c>
      <c r="T9" s="16">
        <v>22.48</v>
      </c>
      <c r="U9" s="16">
        <v>22.64</v>
      </c>
      <c r="V9" s="16">
        <v>22.64</v>
      </c>
      <c r="W9" s="16">
        <v>23.28</v>
      </c>
      <c r="X9" s="16">
        <v>22.8</v>
      </c>
      <c r="Y9" s="16">
        <v>22.96</v>
      </c>
      <c r="Z9" s="55">
        <v>22.64</v>
      </c>
      <c r="AA9" s="65">
        <v>532.80000000000007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52.800000000000004</v>
      </c>
      <c r="K10" s="15">
        <v>475.2</v>
      </c>
      <c r="L10" s="16">
        <v>712.80000000000007</v>
      </c>
      <c r="M10" s="16">
        <v>739.2</v>
      </c>
      <c r="N10" s="16">
        <v>712.80000000000007</v>
      </c>
      <c r="O10" s="16">
        <v>501.6</v>
      </c>
      <c r="P10" s="16">
        <v>686.4</v>
      </c>
      <c r="Q10" s="16">
        <v>871.2</v>
      </c>
      <c r="R10" s="16">
        <v>871.2</v>
      </c>
      <c r="S10" s="16">
        <v>818.4</v>
      </c>
      <c r="T10" s="16">
        <v>554.4</v>
      </c>
      <c r="U10" s="16">
        <v>501.6</v>
      </c>
      <c r="V10" s="16">
        <v>448.8</v>
      </c>
      <c r="W10" s="16">
        <v>396</v>
      </c>
      <c r="X10" s="16">
        <v>316.8</v>
      </c>
      <c r="Y10" s="16">
        <v>158.4</v>
      </c>
      <c r="Z10" s="55">
        <v>0</v>
      </c>
      <c r="AA10" s="65">
        <v>8817.5999999999985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13.200000000000001</v>
      </c>
      <c r="J11" s="15">
        <v>52.800000000000004</v>
      </c>
      <c r="K11" s="15">
        <v>462</v>
      </c>
      <c r="L11" s="16">
        <v>726</v>
      </c>
      <c r="M11" s="16">
        <v>712.80000000000007</v>
      </c>
      <c r="N11" s="16">
        <v>726</v>
      </c>
      <c r="O11" s="16">
        <v>501.6</v>
      </c>
      <c r="P11" s="16">
        <v>699.6</v>
      </c>
      <c r="Q11" s="16">
        <v>871.2</v>
      </c>
      <c r="R11" s="16">
        <v>858</v>
      </c>
      <c r="S11" s="16">
        <v>831.6</v>
      </c>
      <c r="T11" s="16">
        <v>554.4</v>
      </c>
      <c r="U11" s="16">
        <v>501.6</v>
      </c>
      <c r="V11" s="16">
        <v>448.8</v>
      </c>
      <c r="W11" s="16">
        <v>396</v>
      </c>
      <c r="X11" s="16">
        <v>303.60000000000002</v>
      </c>
      <c r="Y11" s="16">
        <v>158.4</v>
      </c>
      <c r="Z11" s="55">
        <v>13.200000000000001</v>
      </c>
      <c r="AA11" s="65">
        <v>8830.8000000000011</v>
      </c>
    </row>
    <row r="12" spans="1:27" x14ac:dyDescent="0.2">
      <c r="A12" s="7"/>
      <c r="B12" s="8" t="s">
        <v>44</v>
      </c>
      <c r="C12" s="14">
        <v>184.8</v>
      </c>
      <c r="D12" s="15">
        <v>184.8</v>
      </c>
      <c r="E12" s="15">
        <v>237.6</v>
      </c>
      <c r="F12" s="15">
        <v>211.20000000000002</v>
      </c>
      <c r="G12" s="15">
        <v>211.20000000000002</v>
      </c>
      <c r="H12" s="15">
        <v>158.4</v>
      </c>
      <c r="I12" s="15">
        <v>52.800000000000004</v>
      </c>
      <c r="J12" s="15">
        <v>26.400000000000002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52.800000000000004</v>
      </c>
      <c r="AA12" s="65">
        <v>1320.0000000000002</v>
      </c>
    </row>
    <row r="13" spans="1:27" x14ac:dyDescent="0.2">
      <c r="A13" s="7"/>
      <c r="B13" s="8" t="s">
        <v>45</v>
      </c>
      <c r="C13" s="14">
        <v>171.6</v>
      </c>
      <c r="D13" s="15">
        <v>198</v>
      </c>
      <c r="E13" s="15">
        <v>224.4</v>
      </c>
      <c r="F13" s="15">
        <v>224.4</v>
      </c>
      <c r="G13" s="15">
        <v>198</v>
      </c>
      <c r="H13" s="15">
        <v>158.4</v>
      </c>
      <c r="I13" s="15">
        <v>66</v>
      </c>
      <c r="J13" s="15">
        <v>13.200000000000001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52.800000000000004</v>
      </c>
      <c r="AA13" s="65">
        <v>1306.8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23839.200000000001</v>
      </c>
      <c r="D16" s="15">
        <v>26188.799999999999</v>
      </c>
      <c r="E16" s="15">
        <v>27271.200000000001</v>
      </c>
      <c r="F16" s="15">
        <v>27165.600000000002</v>
      </c>
      <c r="G16" s="15">
        <v>26743.200000000001</v>
      </c>
      <c r="H16" s="15">
        <v>25924.799999999999</v>
      </c>
      <c r="I16" s="15">
        <v>25502.400000000001</v>
      </c>
      <c r="J16" s="15">
        <v>24604.799999999999</v>
      </c>
      <c r="K16" s="15">
        <v>22888.799999999999</v>
      </c>
      <c r="L16" s="16">
        <v>23443.200000000001</v>
      </c>
      <c r="M16" s="16">
        <v>21700.799999999999</v>
      </c>
      <c r="N16" s="16">
        <v>21172.799999999999</v>
      </c>
      <c r="O16" s="16">
        <v>21727.200000000001</v>
      </c>
      <c r="P16" s="16">
        <v>21120</v>
      </c>
      <c r="Q16" s="16">
        <v>18374.400000000001</v>
      </c>
      <c r="R16" s="16">
        <v>17424</v>
      </c>
      <c r="S16" s="16">
        <v>17846.400000000001</v>
      </c>
      <c r="T16" s="16">
        <v>18691.2</v>
      </c>
      <c r="U16" s="16">
        <v>19219.2</v>
      </c>
      <c r="V16" s="16">
        <v>20433.600000000002</v>
      </c>
      <c r="W16" s="16">
        <v>20354.400000000001</v>
      </c>
      <c r="X16" s="16">
        <v>20222.400000000001</v>
      </c>
      <c r="Y16" s="16">
        <v>22281.600000000002</v>
      </c>
      <c r="Z16" s="55">
        <v>24657.600000000002</v>
      </c>
      <c r="AA16" s="65">
        <v>538797.60000000009</v>
      </c>
    </row>
    <row r="17" spans="1:27" x14ac:dyDescent="0.2">
      <c r="A17" s="7"/>
      <c r="B17" s="8" t="s">
        <v>49</v>
      </c>
      <c r="C17" s="14">
        <v>23852.400000000001</v>
      </c>
      <c r="D17" s="15">
        <v>26188.799999999999</v>
      </c>
      <c r="E17" s="15">
        <v>27271.200000000001</v>
      </c>
      <c r="F17" s="15">
        <v>27165.600000000002</v>
      </c>
      <c r="G17" s="15">
        <v>26730</v>
      </c>
      <c r="H17" s="15">
        <v>25898.400000000001</v>
      </c>
      <c r="I17" s="15">
        <v>25515.600000000002</v>
      </c>
      <c r="J17" s="15">
        <v>24618</v>
      </c>
      <c r="K17" s="15">
        <v>22888.799999999999</v>
      </c>
      <c r="L17" s="16">
        <v>23430</v>
      </c>
      <c r="M17" s="16">
        <v>21700.799999999999</v>
      </c>
      <c r="N17" s="16">
        <v>21172.799999999999</v>
      </c>
      <c r="O17" s="16">
        <v>21727.200000000001</v>
      </c>
      <c r="P17" s="16">
        <v>21159.600000000002</v>
      </c>
      <c r="Q17" s="16">
        <v>18387.600000000002</v>
      </c>
      <c r="R17" s="16">
        <v>17410.8</v>
      </c>
      <c r="S17" s="16">
        <v>17846.400000000001</v>
      </c>
      <c r="T17" s="16">
        <v>18678</v>
      </c>
      <c r="U17" s="16">
        <v>19245.600000000002</v>
      </c>
      <c r="V17" s="16">
        <v>20407.2</v>
      </c>
      <c r="W17" s="16">
        <v>20367.600000000002</v>
      </c>
      <c r="X17" s="16">
        <v>20209.2</v>
      </c>
      <c r="Y17" s="16">
        <v>22294.799999999999</v>
      </c>
      <c r="Z17" s="55">
        <v>24657.600000000002</v>
      </c>
      <c r="AA17" s="65">
        <v>538823.99999999988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25449.600000000002</v>
      </c>
      <c r="D20" s="15">
        <v>27957.600000000002</v>
      </c>
      <c r="E20" s="15">
        <v>29119.200000000001</v>
      </c>
      <c r="F20" s="15">
        <v>29013.600000000002</v>
      </c>
      <c r="G20" s="15">
        <v>28564.799999999999</v>
      </c>
      <c r="H20" s="15">
        <v>27614.400000000001</v>
      </c>
      <c r="I20" s="15">
        <v>27165.600000000002</v>
      </c>
      <c r="J20" s="15">
        <v>26136</v>
      </c>
      <c r="K20" s="15">
        <v>24235.200000000001</v>
      </c>
      <c r="L20" s="16">
        <v>24763.200000000001</v>
      </c>
      <c r="M20" s="16">
        <v>22968</v>
      </c>
      <c r="N20" s="16">
        <v>22413.600000000002</v>
      </c>
      <c r="O20" s="16">
        <v>23100</v>
      </c>
      <c r="P20" s="16">
        <v>22360.799999999999</v>
      </c>
      <c r="Q20" s="16">
        <v>19430.400000000001</v>
      </c>
      <c r="R20" s="16">
        <v>18374.400000000001</v>
      </c>
      <c r="S20" s="16">
        <v>18823.2</v>
      </c>
      <c r="T20" s="16">
        <v>19773.600000000002</v>
      </c>
      <c r="U20" s="16">
        <v>20354.400000000001</v>
      </c>
      <c r="V20" s="16">
        <v>21621.600000000002</v>
      </c>
      <c r="W20" s="16">
        <v>21621.600000000002</v>
      </c>
      <c r="X20" s="16">
        <v>21463.200000000001</v>
      </c>
      <c r="Y20" s="16">
        <v>23733.600000000002</v>
      </c>
      <c r="Z20" s="55">
        <v>26294.400000000001</v>
      </c>
      <c r="AA20" s="65">
        <v>572352</v>
      </c>
    </row>
    <row r="21" spans="1:27" x14ac:dyDescent="0.2">
      <c r="A21" s="7"/>
      <c r="B21" s="8" t="s">
        <v>53</v>
      </c>
      <c r="C21" s="14">
        <v>25449.600000000002</v>
      </c>
      <c r="D21" s="15">
        <v>27970.799999999999</v>
      </c>
      <c r="E21" s="15">
        <v>29119.200000000001</v>
      </c>
      <c r="F21" s="15">
        <v>29013.600000000002</v>
      </c>
      <c r="G21" s="15">
        <v>28525.200000000001</v>
      </c>
      <c r="H21" s="15">
        <v>27627.600000000002</v>
      </c>
      <c r="I21" s="15">
        <v>27165.600000000002</v>
      </c>
      <c r="J21" s="15">
        <v>26136</v>
      </c>
      <c r="K21" s="15">
        <v>24235.200000000001</v>
      </c>
      <c r="L21" s="16">
        <v>24776.400000000001</v>
      </c>
      <c r="M21" s="16">
        <v>22954.799999999999</v>
      </c>
      <c r="N21" s="16">
        <v>22426.799999999999</v>
      </c>
      <c r="O21" s="16">
        <v>23086.799999999999</v>
      </c>
      <c r="P21" s="16">
        <v>22387.200000000001</v>
      </c>
      <c r="Q21" s="16">
        <v>19430.400000000001</v>
      </c>
      <c r="R21" s="16">
        <v>18361.2</v>
      </c>
      <c r="S21" s="16">
        <v>18823.2</v>
      </c>
      <c r="T21" s="16">
        <v>19786.8</v>
      </c>
      <c r="U21" s="16">
        <v>20354.400000000001</v>
      </c>
      <c r="V21" s="16">
        <v>21634.799999999999</v>
      </c>
      <c r="W21" s="16">
        <v>21608.400000000001</v>
      </c>
      <c r="X21" s="16">
        <v>21463.200000000001</v>
      </c>
      <c r="Y21" s="16">
        <v>23733.600000000002</v>
      </c>
      <c r="Z21" s="55">
        <v>26307.600000000002</v>
      </c>
      <c r="AA21" s="65">
        <v>572378.40000000014</v>
      </c>
    </row>
    <row r="22" spans="1:27" x14ac:dyDescent="0.2">
      <c r="A22" s="7"/>
      <c r="B22" s="8" t="s">
        <v>54</v>
      </c>
      <c r="C22" s="14">
        <v>21342.75</v>
      </c>
      <c r="D22" s="15">
        <v>23784.75</v>
      </c>
      <c r="E22" s="15">
        <v>24972.75</v>
      </c>
      <c r="F22" s="15">
        <v>24865.5</v>
      </c>
      <c r="G22" s="15">
        <v>24354</v>
      </c>
      <c r="H22" s="15">
        <v>23067</v>
      </c>
      <c r="I22" s="15">
        <v>22011</v>
      </c>
      <c r="J22" s="15">
        <v>20435.25</v>
      </c>
      <c r="K22" s="15">
        <v>18026.25</v>
      </c>
      <c r="L22" s="16">
        <v>18356.25</v>
      </c>
      <c r="M22" s="16">
        <v>16731</v>
      </c>
      <c r="N22" s="16">
        <v>16318.5</v>
      </c>
      <c r="O22" s="16">
        <v>17094</v>
      </c>
      <c r="P22" s="16">
        <v>16343.25</v>
      </c>
      <c r="Q22" s="16">
        <v>13414.5</v>
      </c>
      <c r="R22" s="16">
        <v>12160.5</v>
      </c>
      <c r="S22" s="16">
        <v>12531.75</v>
      </c>
      <c r="T22" s="16">
        <v>13860</v>
      </c>
      <c r="U22" s="16">
        <v>14569.5</v>
      </c>
      <c r="V22" s="16">
        <v>15881.25</v>
      </c>
      <c r="W22" s="16">
        <v>15947.25</v>
      </c>
      <c r="X22" s="16">
        <v>16071</v>
      </c>
      <c r="Y22" s="16">
        <v>18694.5</v>
      </c>
      <c r="Z22" s="55">
        <v>21714</v>
      </c>
      <c r="AA22" s="65">
        <v>442546.5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21499.5</v>
      </c>
      <c r="D24" s="15">
        <v>24007.5</v>
      </c>
      <c r="E24" s="15">
        <v>25179</v>
      </c>
      <c r="F24" s="15">
        <v>25080</v>
      </c>
      <c r="G24" s="15">
        <v>24560.25</v>
      </c>
      <c r="H24" s="15">
        <v>23265</v>
      </c>
      <c r="I24" s="15">
        <v>22209</v>
      </c>
      <c r="J24" s="15">
        <v>20608.5</v>
      </c>
      <c r="K24" s="15">
        <v>18240.75</v>
      </c>
      <c r="L24" s="16">
        <v>18620.25</v>
      </c>
      <c r="M24" s="16">
        <v>16953.75</v>
      </c>
      <c r="N24" s="16">
        <v>16599</v>
      </c>
      <c r="O24" s="16">
        <v>17267.25</v>
      </c>
      <c r="P24" s="16">
        <v>16623.75</v>
      </c>
      <c r="Q24" s="16">
        <v>13678.5</v>
      </c>
      <c r="R24" s="16">
        <v>12399.75</v>
      </c>
      <c r="S24" s="16">
        <v>12787.5</v>
      </c>
      <c r="T24" s="16">
        <v>13992</v>
      </c>
      <c r="U24" s="16">
        <v>14701.5</v>
      </c>
      <c r="V24" s="16">
        <v>16005</v>
      </c>
      <c r="W24" s="16">
        <v>16104</v>
      </c>
      <c r="X24" s="16">
        <v>16211.25</v>
      </c>
      <c r="Y24" s="16">
        <v>18851.25</v>
      </c>
      <c r="Z24" s="55">
        <v>21879</v>
      </c>
      <c r="AA24" s="65">
        <v>447323.25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535.5</v>
      </c>
      <c r="D26" s="15">
        <v>514.5</v>
      </c>
      <c r="E26" s="15">
        <v>514.5</v>
      </c>
      <c r="F26" s="15">
        <v>535.5</v>
      </c>
      <c r="G26" s="15">
        <v>556.5</v>
      </c>
      <c r="H26" s="15">
        <v>556.5</v>
      </c>
      <c r="I26" s="15">
        <v>672</v>
      </c>
      <c r="J26" s="15">
        <v>714</v>
      </c>
      <c r="K26" s="15">
        <v>861</v>
      </c>
      <c r="L26" s="16">
        <v>913.5</v>
      </c>
      <c r="M26" s="16">
        <v>850.5</v>
      </c>
      <c r="N26" s="16">
        <v>871.5</v>
      </c>
      <c r="O26" s="16">
        <v>766.5</v>
      </c>
      <c r="P26" s="16">
        <v>892.5</v>
      </c>
      <c r="Q26" s="16">
        <v>924</v>
      </c>
      <c r="R26" s="16">
        <v>955.5</v>
      </c>
      <c r="S26" s="16">
        <v>955.5</v>
      </c>
      <c r="T26" s="16">
        <v>766.5</v>
      </c>
      <c r="U26" s="16">
        <v>745.5</v>
      </c>
      <c r="V26" s="16">
        <v>777</v>
      </c>
      <c r="W26" s="16">
        <v>745.5</v>
      </c>
      <c r="X26" s="16">
        <v>703.5</v>
      </c>
      <c r="Y26" s="16">
        <v>609</v>
      </c>
      <c r="Z26" s="55">
        <v>567</v>
      </c>
      <c r="AA26" s="65">
        <v>17503.5</v>
      </c>
    </row>
    <row r="27" spans="1:27" x14ac:dyDescent="0.2">
      <c r="A27" s="7"/>
      <c r="B27" s="8" t="s">
        <v>59</v>
      </c>
      <c r="C27" s="14">
        <v>672</v>
      </c>
      <c r="D27" s="15">
        <v>630</v>
      </c>
      <c r="E27" s="15">
        <v>619.5</v>
      </c>
      <c r="F27" s="15">
        <v>609</v>
      </c>
      <c r="G27" s="15">
        <v>609</v>
      </c>
      <c r="H27" s="15">
        <v>756</v>
      </c>
      <c r="I27" s="15">
        <v>966</v>
      </c>
      <c r="J27" s="15">
        <v>1071</v>
      </c>
      <c r="K27" s="15">
        <v>945</v>
      </c>
      <c r="L27" s="16">
        <v>861</v>
      </c>
      <c r="M27" s="16">
        <v>850.5</v>
      </c>
      <c r="N27" s="16">
        <v>819</v>
      </c>
      <c r="O27" s="16">
        <v>850.5</v>
      </c>
      <c r="P27" s="16">
        <v>840</v>
      </c>
      <c r="Q27" s="16">
        <v>861</v>
      </c>
      <c r="R27" s="16">
        <v>1029</v>
      </c>
      <c r="S27" s="16">
        <v>1081.5</v>
      </c>
      <c r="T27" s="16">
        <v>1123.5</v>
      </c>
      <c r="U27" s="16">
        <v>1186.5</v>
      </c>
      <c r="V27" s="16">
        <v>1228.5</v>
      </c>
      <c r="W27" s="16">
        <v>1218</v>
      </c>
      <c r="X27" s="16">
        <v>1134</v>
      </c>
      <c r="Y27" s="16">
        <v>987</v>
      </c>
      <c r="Z27" s="55">
        <v>756</v>
      </c>
      <c r="AA27" s="65">
        <v>21703.5</v>
      </c>
    </row>
    <row r="28" spans="1:27" x14ac:dyDescent="0.2">
      <c r="A28" s="7"/>
      <c r="B28" s="8" t="s">
        <v>60</v>
      </c>
      <c r="C28" s="14">
        <v>630</v>
      </c>
      <c r="D28" s="15">
        <v>598.5</v>
      </c>
      <c r="E28" s="15">
        <v>577.5</v>
      </c>
      <c r="F28" s="15">
        <v>567</v>
      </c>
      <c r="G28" s="15">
        <v>588</v>
      </c>
      <c r="H28" s="15">
        <v>745.5</v>
      </c>
      <c r="I28" s="15">
        <v>913.5</v>
      </c>
      <c r="J28" s="15">
        <v>1144.5</v>
      </c>
      <c r="K28" s="15">
        <v>1144.5</v>
      </c>
      <c r="L28" s="16">
        <v>1102.5</v>
      </c>
      <c r="M28" s="16">
        <v>1050</v>
      </c>
      <c r="N28" s="16">
        <v>1008</v>
      </c>
      <c r="O28" s="16">
        <v>924</v>
      </c>
      <c r="P28" s="16">
        <v>1018.5</v>
      </c>
      <c r="Q28" s="16">
        <v>1050</v>
      </c>
      <c r="R28" s="16">
        <v>1239</v>
      </c>
      <c r="S28" s="16">
        <v>1312.5</v>
      </c>
      <c r="T28" s="16">
        <v>1302</v>
      </c>
      <c r="U28" s="16">
        <v>1312.5</v>
      </c>
      <c r="V28" s="16">
        <v>1302</v>
      </c>
      <c r="W28" s="16">
        <v>1260</v>
      </c>
      <c r="X28" s="16">
        <v>1155</v>
      </c>
      <c r="Y28" s="16">
        <v>987</v>
      </c>
      <c r="Z28" s="55">
        <v>703.5</v>
      </c>
      <c r="AA28" s="65">
        <v>23635.5</v>
      </c>
    </row>
    <row r="29" spans="1:27" x14ac:dyDescent="0.2">
      <c r="A29" s="7"/>
      <c r="B29" s="8" t="s">
        <v>61</v>
      </c>
      <c r="C29" s="14">
        <v>1774.8</v>
      </c>
      <c r="D29" s="15">
        <v>1699.2</v>
      </c>
      <c r="E29" s="15">
        <v>1634.4</v>
      </c>
      <c r="F29" s="15">
        <v>1627.2</v>
      </c>
      <c r="G29" s="15">
        <v>1695.6000000000001</v>
      </c>
      <c r="H29" s="15">
        <v>1969.2</v>
      </c>
      <c r="I29" s="15">
        <v>2379.6</v>
      </c>
      <c r="J29" s="15">
        <v>2862</v>
      </c>
      <c r="K29" s="15">
        <v>3358.8</v>
      </c>
      <c r="L29" s="16">
        <v>3387.6</v>
      </c>
      <c r="M29" s="16">
        <v>3268.8</v>
      </c>
      <c r="N29" s="16">
        <v>3200.4</v>
      </c>
      <c r="O29" s="16">
        <v>3096</v>
      </c>
      <c r="P29" s="16">
        <v>3124.8</v>
      </c>
      <c r="Q29" s="16">
        <v>3146.4</v>
      </c>
      <c r="R29" s="16">
        <v>3294</v>
      </c>
      <c r="S29" s="16">
        <v>3319.2000000000003</v>
      </c>
      <c r="T29" s="16">
        <v>3042</v>
      </c>
      <c r="U29" s="16">
        <v>2880</v>
      </c>
      <c r="V29" s="16">
        <v>2743.2000000000003</v>
      </c>
      <c r="W29" s="16">
        <v>2671.2000000000003</v>
      </c>
      <c r="X29" s="16">
        <v>2530.8000000000002</v>
      </c>
      <c r="Y29" s="16">
        <v>2246.4</v>
      </c>
      <c r="Z29" s="55">
        <v>1962</v>
      </c>
      <c r="AA29" s="65">
        <v>62913.599999999999</v>
      </c>
    </row>
    <row r="30" spans="1:27" x14ac:dyDescent="0.2">
      <c r="A30" s="7"/>
      <c r="B30" s="8" t="s">
        <v>62</v>
      </c>
      <c r="C30" s="14">
        <v>2178</v>
      </c>
      <c r="D30" s="15">
        <v>2152.8000000000002</v>
      </c>
      <c r="E30" s="15">
        <v>2088</v>
      </c>
      <c r="F30" s="15">
        <v>2098.8000000000002</v>
      </c>
      <c r="G30" s="15">
        <v>2116.8000000000002</v>
      </c>
      <c r="H30" s="15">
        <v>2440.8000000000002</v>
      </c>
      <c r="I30" s="15">
        <v>2894.4</v>
      </c>
      <c r="J30" s="15">
        <v>3394.8</v>
      </c>
      <c r="K30" s="15">
        <v>4240.8</v>
      </c>
      <c r="L30" s="16">
        <v>4676.4000000000005</v>
      </c>
      <c r="M30" s="16">
        <v>4615.2</v>
      </c>
      <c r="N30" s="16">
        <v>4474.8</v>
      </c>
      <c r="O30" s="16">
        <v>4305.6000000000004</v>
      </c>
      <c r="P30" s="16">
        <v>4330.8</v>
      </c>
      <c r="Q30" s="16">
        <v>4510.8</v>
      </c>
      <c r="R30" s="16">
        <v>4521.6000000000004</v>
      </c>
      <c r="S30" s="16">
        <v>4510.8</v>
      </c>
      <c r="T30" s="16">
        <v>4100.3999999999996</v>
      </c>
      <c r="U30" s="16">
        <v>3909.6</v>
      </c>
      <c r="V30" s="16">
        <v>3765.6</v>
      </c>
      <c r="W30" s="16">
        <v>3661.2000000000003</v>
      </c>
      <c r="X30" s="16">
        <v>3438</v>
      </c>
      <c r="Y30" s="16">
        <v>3063.6</v>
      </c>
      <c r="Z30" s="55">
        <v>2656.8</v>
      </c>
      <c r="AA30" s="65">
        <v>84146.400000000023</v>
      </c>
    </row>
    <row r="31" spans="1:27" x14ac:dyDescent="0.2">
      <c r="A31" s="7"/>
      <c r="B31" s="8" t="s">
        <v>63</v>
      </c>
      <c r="C31" s="14">
        <v>101.76</v>
      </c>
      <c r="D31" s="15">
        <v>88.320000000000007</v>
      </c>
      <c r="E31" s="15">
        <v>82.56</v>
      </c>
      <c r="F31" s="15">
        <v>87.36</v>
      </c>
      <c r="G31" s="15">
        <v>98.88</v>
      </c>
      <c r="H31" s="15">
        <v>110.4</v>
      </c>
      <c r="I31" s="15">
        <v>130.56</v>
      </c>
      <c r="J31" s="15">
        <v>136.32</v>
      </c>
      <c r="K31" s="15">
        <v>168</v>
      </c>
      <c r="L31" s="16">
        <v>161.28</v>
      </c>
      <c r="M31" s="16">
        <v>165.12</v>
      </c>
      <c r="N31" s="16">
        <v>160.32</v>
      </c>
      <c r="O31" s="16">
        <v>144</v>
      </c>
      <c r="P31" s="16">
        <v>134.4</v>
      </c>
      <c r="Q31" s="16">
        <v>143.04</v>
      </c>
      <c r="R31" s="16">
        <v>133.44</v>
      </c>
      <c r="S31" s="16">
        <v>148.80000000000001</v>
      </c>
      <c r="T31" s="16">
        <v>168</v>
      </c>
      <c r="U31" s="16">
        <v>129.6</v>
      </c>
      <c r="V31" s="16">
        <v>121.92</v>
      </c>
      <c r="W31" s="16">
        <v>110.4</v>
      </c>
      <c r="X31" s="16">
        <v>120</v>
      </c>
      <c r="Y31" s="16">
        <v>108.48</v>
      </c>
      <c r="Z31" s="55">
        <v>111.36</v>
      </c>
      <c r="AA31" s="65">
        <v>3064.32</v>
      </c>
    </row>
    <row r="32" spans="1:27" x14ac:dyDescent="0.2">
      <c r="A32" s="7"/>
      <c r="B32" s="8" t="s">
        <v>64</v>
      </c>
      <c r="C32" s="14">
        <v>184.32</v>
      </c>
      <c r="D32" s="15">
        <v>184.32</v>
      </c>
      <c r="E32" s="15">
        <v>184.32</v>
      </c>
      <c r="F32" s="15">
        <v>168.96</v>
      </c>
      <c r="G32" s="15">
        <v>182.4</v>
      </c>
      <c r="H32" s="15">
        <v>226.56</v>
      </c>
      <c r="I32" s="15">
        <v>264.95999999999998</v>
      </c>
      <c r="J32" s="15">
        <v>260.16000000000003</v>
      </c>
      <c r="K32" s="15">
        <v>232.32</v>
      </c>
      <c r="L32" s="16">
        <v>232.32</v>
      </c>
      <c r="M32" s="16">
        <v>221.76</v>
      </c>
      <c r="N32" s="16">
        <v>205.44</v>
      </c>
      <c r="O32" s="16">
        <v>204.48000000000002</v>
      </c>
      <c r="P32" s="16">
        <v>222.72</v>
      </c>
      <c r="Q32" s="16">
        <v>249.6</v>
      </c>
      <c r="R32" s="16">
        <v>233.28</v>
      </c>
      <c r="S32" s="16">
        <v>224.64000000000001</v>
      </c>
      <c r="T32" s="16">
        <v>220.8</v>
      </c>
      <c r="U32" s="16">
        <v>249.6</v>
      </c>
      <c r="V32" s="16">
        <v>264</v>
      </c>
      <c r="W32" s="16">
        <v>243.84</v>
      </c>
      <c r="X32" s="16">
        <v>216.96</v>
      </c>
      <c r="Y32" s="16">
        <v>184.32</v>
      </c>
      <c r="Z32" s="55">
        <v>171.84</v>
      </c>
      <c r="AA32" s="65">
        <v>5233.920000000001</v>
      </c>
    </row>
    <row r="33" spans="1:27" x14ac:dyDescent="0.2">
      <c r="A33" s="7"/>
      <c r="B33" s="8" t="s">
        <v>65</v>
      </c>
      <c r="C33" s="14">
        <v>119.04</v>
      </c>
      <c r="D33" s="15">
        <v>109.44</v>
      </c>
      <c r="E33" s="15">
        <v>88.320000000000007</v>
      </c>
      <c r="F33" s="15">
        <v>81.600000000000009</v>
      </c>
      <c r="G33" s="15">
        <v>84.48</v>
      </c>
      <c r="H33" s="15">
        <v>95.04</v>
      </c>
      <c r="I33" s="15">
        <v>121.92</v>
      </c>
      <c r="J33" s="15">
        <v>132.47999999999999</v>
      </c>
      <c r="K33" s="15">
        <v>129.6</v>
      </c>
      <c r="L33" s="16">
        <v>139.20000000000002</v>
      </c>
      <c r="M33" s="16">
        <v>130.56</v>
      </c>
      <c r="N33" s="16">
        <v>125.76</v>
      </c>
      <c r="O33" s="16">
        <v>126.72</v>
      </c>
      <c r="P33" s="16">
        <v>128.64000000000001</v>
      </c>
      <c r="Q33" s="16">
        <v>138.24</v>
      </c>
      <c r="R33" s="16">
        <v>141.12</v>
      </c>
      <c r="S33" s="16">
        <v>159.36000000000001</v>
      </c>
      <c r="T33" s="16">
        <v>163.20000000000002</v>
      </c>
      <c r="U33" s="16">
        <v>164.16</v>
      </c>
      <c r="V33" s="16">
        <v>152.64000000000001</v>
      </c>
      <c r="W33" s="16">
        <v>149.76</v>
      </c>
      <c r="X33" s="16">
        <v>122.88</v>
      </c>
      <c r="Y33" s="16">
        <v>104.64</v>
      </c>
      <c r="Z33" s="55">
        <v>100.8</v>
      </c>
      <c r="AA33" s="65">
        <v>3009.6</v>
      </c>
    </row>
    <row r="34" spans="1:27" x14ac:dyDescent="0.2">
      <c r="A34" s="7"/>
      <c r="B34" s="8" t="s">
        <v>66</v>
      </c>
      <c r="C34" s="14">
        <v>31.68</v>
      </c>
      <c r="D34" s="15">
        <v>23.04</v>
      </c>
      <c r="E34" s="15">
        <v>17.28</v>
      </c>
      <c r="F34" s="15">
        <v>15.36</v>
      </c>
      <c r="G34" s="15">
        <v>14.4</v>
      </c>
      <c r="H34" s="15">
        <v>9.6</v>
      </c>
      <c r="I34" s="15">
        <v>27.84</v>
      </c>
      <c r="J34" s="15">
        <v>70.08</v>
      </c>
      <c r="K34" s="15">
        <v>63.36</v>
      </c>
      <c r="L34" s="16">
        <v>68.16</v>
      </c>
      <c r="M34" s="16">
        <v>44.160000000000004</v>
      </c>
      <c r="N34" s="16">
        <v>49.92</v>
      </c>
      <c r="O34" s="16">
        <v>36.480000000000004</v>
      </c>
      <c r="P34" s="16">
        <v>62.4</v>
      </c>
      <c r="Q34" s="16">
        <v>72</v>
      </c>
      <c r="R34" s="16">
        <v>72</v>
      </c>
      <c r="S34" s="16">
        <v>38.4</v>
      </c>
      <c r="T34" s="16">
        <v>28.8</v>
      </c>
      <c r="U34" s="16">
        <v>34.56</v>
      </c>
      <c r="V34" s="16">
        <v>46.08</v>
      </c>
      <c r="W34" s="16">
        <v>76.8</v>
      </c>
      <c r="X34" s="16">
        <v>50.88</v>
      </c>
      <c r="Y34" s="16">
        <v>57.6</v>
      </c>
      <c r="Z34" s="55">
        <v>42.24</v>
      </c>
      <c r="AA34" s="65">
        <v>1053.1199999999999</v>
      </c>
    </row>
    <row r="35" spans="1:27" x14ac:dyDescent="0.2">
      <c r="A35" s="7"/>
      <c r="B35" s="8" t="s">
        <v>67</v>
      </c>
      <c r="C35" s="14">
        <v>770.4</v>
      </c>
      <c r="D35" s="15">
        <v>743.04</v>
      </c>
      <c r="E35" s="15">
        <v>722.88</v>
      </c>
      <c r="F35" s="15">
        <v>721.44</v>
      </c>
      <c r="G35" s="15">
        <v>751.68000000000006</v>
      </c>
      <c r="H35" s="15">
        <v>895.68000000000006</v>
      </c>
      <c r="I35" s="15">
        <v>1071.3600000000001</v>
      </c>
      <c r="J35" s="15">
        <v>1342.08</v>
      </c>
      <c r="K35" s="15">
        <v>1620</v>
      </c>
      <c r="L35" s="16">
        <v>1594.08</v>
      </c>
      <c r="M35" s="16">
        <v>1555.2</v>
      </c>
      <c r="N35" s="16">
        <v>1512</v>
      </c>
      <c r="O35" s="16">
        <v>1477.44</v>
      </c>
      <c r="P35" s="16">
        <v>1437.1200000000001</v>
      </c>
      <c r="Q35" s="16">
        <v>1405.44</v>
      </c>
      <c r="R35" s="16">
        <v>1493.28</v>
      </c>
      <c r="S35" s="16">
        <v>1448.64</v>
      </c>
      <c r="T35" s="16">
        <v>1290.24</v>
      </c>
      <c r="U35" s="16">
        <v>1179.3600000000001</v>
      </c>
      <c r="V35" s="16">
        <v>1118.8800000000001</v>
      </c>
      <c r="W35" s="16">
        <v>1101.6000000000001</v>
      </c>
      <c r="X35" s="16">
        <v>1056.96</v>
      </c>
      <c r="Y35" s="16">
        <v>974.88</v>
      </c>
      <c r="Z35" s="55">
        <v>861.12</v>
      </c>
      <c r="AA35" s="65">
        <v>28144.800000000003</v>
      </c>
    </row>
    <row r="36" spans="1:27" x14ac:dyDescent="0.2">
      <c r="A36" s="7"/>
      <c r="B36" s="8" t="s">
        <v>68</v>
      </c>
      <c r="C36" s="14">
        <v>1052.6400000000001</v>
      </c>
      <c r="D36" s="15">
        <v>1022.4</v>
      </c>
      <c r="E36" s="15">
        <v>1003.6800000000001</v>
      </c>
      <c r="F36" s="15">
        <v>1009.44</v>
      </c>
      <c r="G36" s="15">
        <v>1022.4</v>
      </c>
      <c r="H36" s="15">
        <v>1190.8800000000001</v>
      </c>
      <c r="I36" s="15">
        <v>1494.72</v>
      </c>
      <c r="J36" s="15">
        <v>1853.28</v>
      </c>
      <c r="K36" s="15">
        <v>2315.52</v>
      </c>
      <c r="L36" s="16">
        <v>2476.8000000000002</v>
      </c>
      <c r="M36" s="16">
        <v>2508.48</v>
      </c>
      <c r="N36" s="16">
        <v>2422.08</v>
      </c>
      <c r="O36" s="16">
        <v>2291.04</v>
      </c>
      <c r="P36" s="16">
        <v>2292.48</v>
      </c>
      <c r="Q36" s="16">
        <v>2371.6799999999998</v>
      </c>
      <c r="R36" s="16">
        <v>2413.44</v>
      </c>
      <c r="S36" s="16">
        <v>2417.7600000000002</v>
      </c>
      <c r="T36" s="16">
        <v>2198.88</v>
      </c>
      <c r="U36" s="16">
        <v>1972.8</v>
      </c>
      <c r="V36" s="16">
        <v>1774.08</v>
      </c>
      <c r="W36" s="16">
        <v>1658.88</v>
      </c>
      <c r="X36" s="16">
        <v>1522.08</v>
      </c>
      <c r="Y36" s="16">
        <v>1386.72</v>
      </c>
      <c r="Z36" s="55">
        <v>1175.04</v>
      </c>
      <c r="AA36" s="65">
        <v>42847.200000000004</v>
      </c>
    </row>
    <row r="37" spans="1:27" x14ac:dyDescent="0.2">
      <c r="A37" s="7"/>
      <c r="B37" s="8" t="s">
        <v>69</v>
      </c>
      <c r="C37" s="14">
        <v>626.88</v>
      </c>
      <c r="D37" s="15">
        <v>601.91999999999996</v>
      </c>
      <c r="E37" s="15">
        <v>579.84</v>
      </c>
      <c r="F37" s="15">
        <v>581.76</v>
      </c>
      <c r="G37" s="15">
        <v>600.96</v>
      </c>
      <c r="H37" s="15">
        <v>709.44</v>
      </c>
      <c r="I37" s="15">
        <v>890.88</v>
      </c>
      <c r="J37" s="15">
        <v>1060.8</v>
      </c>
      <c r="K37" s="15">
        <v>1193.28</v>
      </c>
      <c r="L37" s="16">
        <v>1222.08</v>
      </c>
      <c r="M37" s="16">
        <v>1156.8</v>
      </c>
      <c r="N37" s="16">
        <v>1146.24</v>
      </c>
      <c r="O37" s="16">
        <v>1142.4000000000001</v>
      </c>
      <c r="P37" s="16">
        <v>1177.92</v>
      </c>
      <c r="Q37" s="16">
        <v>1210.56</v>
      </c>
      <c r="R37" s="16">
        <v>1267.2</v>
      </c>
      <c r="S37" s="16">
        <v>1286.4000000000001</v>
      </c>
      <c r="T37" s="16">
        <v>1223.04</v>
      </c>
      <c r="U37" s="16">
        <v>1237.44</v>
      </c>
      <c r="V37" s="16">
        <v>1181.76</v>
      </c>
      <c r="W37" s="16">
        <v>1147.2</v>
      </c>
      <c r="X37" s="16">
        <v>1058.8800000000001</v>
      </c>
      <c r="Y37" s="16">
        <v>895.68000000000006</v>
      </c>
      <c r="Z37" s="55">
        <v>729.6</v>
      </c>
      <c r="AA37" s="65">
        <v>23928.959999999999</v>
      </c>
    </row>
    <row r="38" spans="1:27" x14ac:dyDescent="0.2">
      <c r="A38" s="7"/>
      <c r="B38" s="8" t="s">
        <v>70</v>
      </c>
      <c r="C38" s="14">
        <v>351.36</v>
      </c>
      <c r="D38" s="15">
        <v>349.92</v>
      </c>
      <c r="E38" s="15">
        <v>327.60000000000002</v>
      </c>
      <c r="F38" s="15">
        <v>330.48</v>
      </c>
      <c r="G38" s="15">
        <v>337.68</v>
      </c>
      <c r="H38" s="15">
        <v>415.44</v>
      </c>
      <c r="I38" s="15">
        <v>449.28000000000003</v>
      </c>
      <c r="J38" s="15">
        <v>499.68</v>
      </c>
      <c r="K38" s="15">
        <v>734.4</v>
      </c>
      <c r="L38" s="16">
        <v>784.08</v>
      </c>
      <c r="M38" s="16">
        <v>725.76</v>
      </c>
      <c r="N38" s="16">
        <v>725.04</v>
      </c>
      <c r="O38" s="16">
        <v>658.08</v>
      </c>
      <c r="P38" s="16">
        <v>662.4</v>
      </c>
      <c r="Q38" s="16">
        <v>680.4</v>
      </c>
      <c r="R38" s="16">
        <v>633.6</v>
      </c>
      <c r="S38" s="16">
        <v>604.80000000000007</v>
      </c>
      <c r="T38" s="16">
        <v>498.24</v>
      </c>
      <c r="U38" s="16">
        <v>497.52000000000004</v>
      </c>
      <c r="V38" s="16">
        <v>523.44000000000005</v>
      </c>
      <c r="W38" s="16">
        <v>491.04</v>
      </c>
      <c r="X38" s="16">
        <v>456.48</v>
      </c>
      <c r="Y38" s="16">
        <v>421.92</v>
      </c>
      <c r="Z38" s="55">
        <v>380.88</v>
      </c>
      <c r="AA38" s="65">
        <v>12539.519999999999</v>
      </c>
    </row>
    <row r="39" spans="1:27" x14ac:dyDescent="0.2">
      <c r="A39" s="7"/>
      <c r="B39" s="8" t="s">
        <v>71</v>
      </c>
      <c r="C39" s="14">
        <v>31.68</v>
      </c>
      <c r="D39" s="15">
        <v>32.64</v>
      </c>
      <c r="E39" s="15">
        <v>31.68</v>
      </c>
      <c r="F39" s="15">
        <v>31.68</v>
      </c>
      <c r="G39" s="15">
        <v>33.6</v>
      </c>
      <c r="H39" s="15">
        <v>32.64</v>
      </c>
      <c r="I39" s="15">
        <v>31.68</v>
      </c>
      <c r="J39" s="15">
        <v>36.480000000000004</v>
      </c>
      <c r="K39" s="15">
        <v>50.88</v>
      </c>
      <c r="L39" s="16">
        <v>62.4</v>
      </c>
      <c r="M39" s="16">
        <v>54.72</v>
      </c>
      <c r="N39" s="16">
        <v>53.76</v>
      </c>
      <c r="O39" s="16">
        <v>37.44</v>
      </c>
      <c r="P39" s="16">
        <v>44.160000000000004</v>
      </c>
      <c r="Q39" s="16">
        <v>47.04</v>
      </c>
      <c r="R39" s="16">
        <v>46.08</v>
      </c>
      <c r="S39" s="16">
        <v>48.96</v>
      </c>
      <c r="T39" s="16">
        <v>37.44</v>
      </c>
      <c r="U39" s="16">
        <v>32.64</v>
      </c>
      <c r="V39" s="16">
        <v>30.72</v>
      </c>
      <c r="W39" s="16">
        <v>33.6</v>
      </c>
      <c r="X39" s="16">
        <v>33.6</v>
      </c>
      <c r="Y39" s="16">
        <v>31.68</v>
      </c>
      <c r="Z39" s="55">
        <v>31.68</v>
      </c>
      <c r="AA39" s="65">
        <v>938.88</v>
      </c>
    </row>
    <row r="40" spans="1:27" x14ac:dyDescent="0.2">
      <c r="A40" s="7"/>
      <c r="B40" s="8" t="s">
        <v>72</v>
      </c>
      <c r="C40" s="14">
        <v>255.36</v>
      </c>
      <c r="D40" s="15">
        <v>244.8</v>
      </c>
      <c r="E40" s="15">
        <v>245.76</v>
      </c>
      <c r="F40" s="15">
        <v>241.92000000000002</v>
      </c>
      <c r="G40" s="15">
        <v>247.68</v>
      </c>
      <c r="H40" s="15">
        <v>274.56</v>
      </c>
      <c r="I40" s="15">
        <v>366.72</v>
      </c>
      <c r="J40" s="15">
        <v>400.32</v>
      </c>
      <c r="K40" s="15">
        <v>407.04</v>
      </c>
      <c r="L40" s="16">
        <v>374.40000000000003</v>
      </c>
      <c r="M40" s="16">
        <v>354.24</v>
      </c>
      <c r="N40" s="16">
        <v>338.88</v>
      </c>
      <c r="O40" s="16">
        <v>324.48</v>
      </c>
      <c r="P40" s="16">
        <v>352.32</v>
      </c>
      <c r="Q40" s="16">
        <v>369.6</v>
      </c>
      <c r="R40" s="16">
        <v>386.88</v>
      </c>
      <c r="S40" s="16">
        <v>415.68</v>
      </c>
      <c r="T40" s="16">
        <v>397.44</v>
      </c>
      <c r="U40" s="16">
        <v>389.76</v>
      </c>
      <c r="V40" s="16">
        <v>394.56</v>
      </c>
      <c r="W40" s="16">
        <v>400.32</v>
      </c>
      <c r="X40" s="16">
        <v>367.68</v>
      </c>
      <c r="Y40" s="16">
        <v>307.2</v>
      </c>
      <c r="Z40" s="55">
        <v>268.8</v>
      </c>
      <c r="AA40" s="65">
        <v>8126.4000000000015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74</v>
      </c>
      <c r="C42" s="14">
        <v>10.56</v>
      </c>
      <c r="D42" s="15">
        <v>10.56</v>
      </c>
      <c r="E42" s="15">
        <v>10.56</v>
      </c>
      <c r="F42" s="15">
        <v>10.56</v>
      </c>
      <c r="G42" s="15">
        <v>10.56</v>
      </c>
      <c r="H42" s="15">
        <v>10.56</v>
      </c>
      <c r="I42" s="15">
        <v>11.52</v>
      </c>
      <c r="J42" s="15">
        <v>10.56</v>
      </c>
      <c r="K42" s="15">
        <v>12.48</v>
      </c>
      <c r="L42" s="16">
        <v>12.48</v>
      </c>
      <c r="M42" s="16">
        <v>11.52</v>
      </c>
      <c r="N42" s="16">
        <v>12.48</v>
      </c>
      <c r="O42" s="16">
        <v>12.48</v>
      </c>
      <c r="P42" s="16">
        <v>13.44</v>
      </c>
      <c r="Q42" s="16">
        <v>15.36</v>
      </c>
      <c r="R42" s="16">
        <v>12.48</v>
      </c>
      <c r="S42" s="16">
        <v>11.52</v>
      </c>
      <c r="T42" s="16">
        <v>10.56</v>
      </c>
      <c r="U42" s="16">
        <v>13.44</v>
      </c>
      <c r="V42" s="16">
        <v>11.52</v>
      </c>
      <c r="W42" s="16">
        <v>11.52</v>
      </c>
      <c r="X42" s="16">
        <v>13.44</v>
      </c>
      <c r="Y42" s="16">
        <v>11.52</v>
      </c>
      <c r="Z42" s="55">
        <v>10.56</v>
      </c>
      <c r="AA42" s="65">
        <v>282.24</v>
      </c>
    </row>
    <row r="43" spans="1:27" x14ac:dyDescent="0.2">
      <c r="A43" s="7"/>
      <c r="B43" s="8" t="s">
        <v>75</v>
      </c>
      <c r="C43" s="14">
        <v>172.8</v>
      </c>
      <c r="D43" s="15">
        <v>172.8</v>
      </c>
      <c r="E43" s="15">
        <v>171.84</v>
      </c>
      <c r="F43" s="15">
        <v>172.8</v>
      </c>
      <c r="G43" s="15">
        <v>171.84</v>
      </c>
      <c r="H43" s="15">
        <v>172.8</v>
      </c>
      <c r="I43" s="15">
        <v>170.88</v>
      </c>
      <c r="J43" s="15">
        <v>170.88</v>
      </c>
      <c r="K43" s="15">
        <v>174.72</v>
      </c>
      <c r="L43" s="16">
        <v>178.56</v>
      </c>
      <c r="M43" s="16">
        <v>177.6</v>
      </c>
      <c r="N43" s="16">
        <v>180.48</v>
      </c>
      <c r="O43" s="16">
        <v>178.56</v>
      </c>
      <c r="P43" s="16">
        <v>176.64000000000001</v>
      </c>
      <c r="Q43" s="16">
        <v>180.48</v>
      </c>
      <c r="R43" s="16">
        <v>182.4</v>
      </c>
      <c r="S43" s="16">
        <v>175.68</v>
      </c>
      <c r="T43" s="16">
        <v>171.84</v>
      </c>
      <c r="U43" s="16">
        <v>169.92000000000002</v>
      </c>
      <c r="V43" s="16">
        <v>171.84</v>
      </c>
      <c r="W43" s="16">
        <v>170.88</v>
      </c>
      <c r="X43" s="16">
        <v>171.84</v>
      </c>
      <c r="Y43" s="16">
        <v>171.84</v>
      </c>
      <c r="Z43" s="55">
        <v>170.88</v>
      </c>
      <c r="AA43" s="65">
        <v>4180.8</v>
      </c>
    </row>
    <row r="44" spans="1:27" x14ac:dyDescent="0.2">
      <c r="A44" s="7"/>
      <c r="B44" s="8" t="s">
        <v>76</v>
      </c>
      <c r="C44" s="14">
        <v>36</v>
      </c>
      <c r="D44" s="15">
        <v>36</v>
      </c>
      <c r="E44" s="15">
        <v>35.520000000000003</v>
      </c>
      <c r="F44" s="15">
        <v>38.4</v>
      </c>
      <c r="G44" s="15">
        <v>38.4</v>
      </c>
      <c r="H44" s="15">
        <v>37.92</v>
      </c>
      <c r="I44" s="15">
        <v>37.44</v>
      </c>
      <c r="J44" s="15">
        <v>40.32</v>
      </c>
      <c r="K44" s="15">
        <v>51.84</v>
      </c>
      <c r="L44" s="16">
        <v>63.84</v>
      </c>
      <c r="M44" s="16">
        <v>62.4</v>
      </c>
      <c r="N44" s="16">
        <v>64.320000000000007</v>
      </c>
      <c r="O44" s="16">
        <v>44.64</v>
      </c>
      <c r="P44" s="16">
        <v>69.12</v>
      </c>
      <c r="Q44" s="16">
        <v>55.68</v>
      </c>
      <c r="R44" s="16">
        <v>70.08</v>
      </c>
      <c r="S44" s="16">
        <v>83.04</v>
      </c>
      <c r="T44" s="16">
        <v>47.04</v>
      </c>
      <c r="U44" s="16">
        <v>38.880000000000003</v>
      </c>
      <c r="V44" s="16">
        <v>39.840000000000003</v>
      </c>
      <c r="W44" s="16">
        <v>37.92</v>
      </c>
      <c r="X44" s="16">
        <v>42.24</v>
      </c>
      <c r="Y44" s="16">
        <v>38.880000000000003</v>
      </c>
      <c r="Z44" s="55">
        <v>37.44</v>
      </c>
      <c r="AA44" s="65">
        <v>1147.2000000000003</v>
      </c>
    </row>
    <row r="45" spans="1:27" x14ac:dyDescent="0.2">
      <c r="A45" s="7"/>
      <c r="B45" s="8" t="s">
        <v>77</v>
      </c>
      <c r="C45" s="14">
        <v>64.2</v>
      </c>
      <c r="D45" s="15">
        <v>89.4</v>
      </c>
      <c r="E45" s="15">
        <v>68.400000000000006</v>
      </c>
      <c r="F45" s="15">
        <v>90</v>
      </c>
      <c r="G45" s="15">
        <v>68.400000000000006</v>
      </c>
      <c r="H45" s="15">
        <v>85.2</v>
      </c>
      <c r="I45" s="15">
        <v>52.800000000000004</v>
      </c>
      <c r="J45" s="15">
        <v>66.599999999999994</v>
      </c>
      <c r="K45" s="15">
        <v>211.8</v>
      </c>
      <c r="L45" s="16">
        <v>462.6</v>
      </c>
      <c r="M45" s="16">
        <v>498.6</v>
      </c>
      <c r="N45" s="16">
        <v>448.8</v>
      </c>
      <c r="O45" s="16">
        <v>531</v>
      </c>
      <c r="P45" s="16">
        <v>466.8</v>
      </c>
      <c r="Q45" s="16">
        <v>500.40000000000003</v>
      </c>
      <c r="R45" s="16">
        <v>525</v>
      </c>
      <c r="S45" s="16">
        <v>561</v>
      </c>
      <c r="T45" s="16">
        <v>513.6</v>
      </c>
      <c r="U45" s="16">
        <v>534.6</v>
      </c>
      <c r="V45" s="16">
        <v>534</v>
      </c>
      <c r="W45" s="16">
        <v>553.80000000000007</v>
      </c>
      <c r="X45" s="16">
        <v>595.20000000000005</v>
      </c>
      <c r="Y45" s="16">
        <v>466.8</v>
      </c>
      <c r="Z45" s="55">
        <v>381.6</v>
      </c>
      <c r="AA45" s="65">
        <v>8370.6</v>
      </c>
    </row>
    <row r="46" spans="1:27" x14ac:dyDescent="0.2">
      <c r="A46" s="7"/>
      <c r="B46" s="8" t="s">
        <v>78</v>
      </c>
      <c r="C46" s="14">
        <v>55.68</v>
      </c>
      <c r="D46" s="15">
        <v>53.76</v>
      </c>
      <c r="E46" s="15">
        <v>55.68</v>
      </c>
      <c r="F46" s="15">
        <v>55.68</v>
      </c>
      <c r="G46" s="15">
        <v>57.6</v>
      </c>
      <c r="H46" s="15">
        <v>55.68</v>
      </c>
      <c r="I46" s="15">
        <v>57.6</v>
      </c>
      <c r="J46" s="15">
        <v>70.08</v>
      </c>
      <c r="K46" s="15">
        <v>94.08</v>
      </c>
      <c r="L46" s="16">
        <v>94.08</v>
      </c>
      <c r="M46" s="16">
        <v>83.52</v>
      </c>
      <c r="N46" s="16">
        <v>91.2</v>
      </c>
      <c r="O46" s="16">
        <v>76.8</v>
      </c>
      <c r="P46" s="16">
        <v>89.28</v>
      </c>
      <c r="Q46" s="16">
        <v>80.64</v>
      </c>
      <c r="R46" s="16">
        <v>68.16</v>
      </c>
      <c r="S46" s="16">
        <v>69.12</v>
      </c>
      <c r="T46" s="16">
        <v>63.36</v>
      </c>
      <c r="U46" s="16">
        <v>53.76</v>
      </c>
      <c r="V46" s="16">
        <v>51.84</v>
      </c>
      <c r="W46" s="16">
        <v>53.76</v>
      </c>
      <c r="X46" s="16">
        <v>50.88</v>
      </c>
      <c r="Y46" s="16">
        <v>51.84</v>
      </c>
      <c r="Z46" s="55">
        <v>51.84</v>
      </c>
      <c r="AA46" s="65">
        <v>1585.92</v>
      </c>
    </row>
    <row r="47" spans="1:27" x14ac:dyDescent="0.2">
      <c r="A47" s="7"/>
      <c r="B47" s="8" t="s">
        <v>79</v>
      </c>
      <c r="C47" s="14">
        <v>42.24</v>
      </c>
      <c r="D47" s="15">
        <v>44.160000000000004</v>
      </c>
      <c r="E47" s="15">
        <v>43.2</v>
      </c>
      <c r="F47" s="15">
        <v>41.28</v>
      </c>
      <c r="G47" s="15">
        <v>42.24</v>
      </c>
      <c r="H47" s="15">
        <v>44.160000000000004</v>
      </c>
      <c r="I47" s="15">
        <v>46.08</v>
      </c>
      <c r="J47" s="15">
        <v>67.2</v>
      </c>
      <c r="K47" s="15">
        <v>100.8</v>
      </c>
      <c r="L47" s="16">
        <v>96</v>
      </c>
      <c r="M47" s="16">
        <v>96.960000000000008</v>
      </c>
      <c r="N47" s="16">
        <v>92.16</v>
      </c>
      <c r="O47" s="16">
        <v>76.8</v>
      </c>
      <c r="P47" s="16">
        <v>87.36</v>
      </c>
      <c r="Q47" s="16">
        <v>93.12</v>
      </c>
      <c r="R47" s="16">
        <v>96</v>
      </c>
      <c r="S47" s="16">
        <v>98.88</v>
      </c>
      <c r="T47" s="16">
        <v>67.2</v>
      </c>
      <c r="U47" s="16">
        <v>53.76</v>
      </c>
      <c r="V47" s="16">
        <v>50.88</v>
      </c>
      <c r="W47" s="16">
        <v>48.96</v>
      </c>
      <c r="X47" s="16">
        <v>49.92</v>
      </c>
      <c r="Y47" s="16">
        <v>47.04</v>
      </c>
      <c r="Z47" s="55">
        <v>45.12</v>
      </c>
      <c r="AA47" s="65">
        <v>1571.52</v>
      </c>
    </row>
    <row r="48" spans="1:27" s="63" customFormat="1" ht="16.5" thickBot="1" x14ac:dyDescent="0.3">
      <c r="A48" s="58"/>
      <c r="B48" s="59" t="s">
        <v>2</v>
      </c>
      <c r="C48" s="60">
        <f>SUM(C8:C47)</f>
        <v>151540.43</v>
      </c>
      <c r="D48" s="60">
        <f>SUM(D8:D47)</f>
        <v>165935.61000000007</v>
      </c>
      <c r="E48" s="60">
        <f>SUM(E8:E47)</f>
        <v>172550.77</v>
      </c>
      <c r="F48" s="60">
        <f>SUM(F8:F47)</f>
        <v>171909.24</v>
      </c>
      <c r="G48" s="60">
        <f>SUM(G8:G47)</f>
        <v>169269.42999999996</v>
      </c>
      <c r="H48" s="60">
        <f>SUM(H8:H47)</f>
        <v>164602.32000000004</v>
      </c>
      <c r="I48" s="60">
        <f>SUM(I8:I47)</f>
        <v>162806.46</v>
      </c>
      <c r="J48" s="60">
        <f>SUM(J8:J47)</f>
        <v>158142.49</v>
      </c>
      <c r="K48" s="60">
        <f>SUM(K8:K47)</f>
        <v>149617.53999999995</v>
      </c>
      <c r="L48" s="60">
        <f>SUM(L8:L47)</f>
        <v>153847.05999999997</v>
      </c>
      <c r="M48" s="60">
        <f>SUM(M8:M47)</f>
        <v>142998.67000000001</v>
      </c>
      <c r="N48" s="60">
        <f>SUM(N8:N47)</f>
        <v>139600.08000000005</v>
      </c>
      <c r="O48" s="60">
        <f>SUM(O8:O47)</f>
        <v>142366.61000000002</v>
      </c>
      <c r="P48" s="60">
        <f>SUM(P8:P47)</f>
        <v>139059.28</v>
      </c>
      <c r="Q48" s="60">
        <f>SUM(Q8:Q47)</f>
        <v>122619.11999999998</v>
      </c>
      <c r="R48" s="60">
        <f>SUM(R8:R47)</f>
        <v>116728.59000000001</v>
      </c>
      <c r="S48" s="60">
        <f>SUM(S8:S47)</f>
        <v>119337.02999999998</v>
      </c>
      <c r="T48" s="60">
        <f>SUM(T8:T47)</f>
        <v>123380.00000000001</v>
      </c>
      <c r="U48" s="60">
        <f>SUM(U8:U47)</f>
        <v>126286.58000000003</v>
      </c>
      <c r="V48" s="60">
        <f>SUM(V8:V47)</f>
        <v>133217.91</v>
      </c>
      <c r="W48" s="60">
        <f>SUM(W8:W47)</f>
        <v>132694.79</v>
      </c>
      <c r="X48" s="60">
        <f>SUM(X8:X47)</f>
        <v>131204.99000000005</v>
      </c>
      <c r="Y48" s="60">
        <f>SUM(Y8:Y47)</f>
        <v>143113.31000000006</v>
      </c>
      <c r="Z48" s="61">
        <f>SUM(Z8:Z47)</f>
        <v>156897.97999999995</v>
      </c>
      <c r="AA48" s="62">
        <f>SUM(AA8:AA47)</f>
        <v>3489726.29</v>
      </c>
    </row>
    <row r="52" spans="2:27" ht="15.75" x14ac:dyDescent="0.2">
      <c r="B52" s="66"/>
      <c r="C52" s="70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8" t="s">
        <v>80</v>
      </c>
    </row>
    <row r="53" spans="2:27" ht="18.75" x14ac:dyDescent="0.2">
      <c r="B53" s="75" t="s">
        <v>39</v>
      </c>
      <c r="C53" s="70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7" t="s">
        <v>38</v>
      </c>
    </row>
    <row r="54" spans="2:27" ht="13.5" thickBot="1" x14ac:dyDescent="0.25"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2:27" ht="16.5" thickBot="1" x14ac:dyDescent="0.25">
      <c r="B55" s="74" t="s">
        <v>1</v>
      </c>
      <c r="C55" s="76" t="s">
        <v>3</v>
      </c>
      <c r="D55" s="76" t="s">
        <v>4</v>
      </c>
      <c r="E55" s="76" t="s">
        <v>5</v>
      </c>
      <c r="F55" s="76" t="s">
        <v>6</v>
      </c>
      <c r="G55" s="76" t="s">
        <v>7</v>
      </c>
      <c r="H55" s="76" t="s">
        <v>8</v>
      </c>
      <c r="I55" s="76" t="s">
        <v>9</v>
      </c>
      <c r="J55" s="76" t="s">
        <v>10</v>
      </c>
      <c r="K55" s="76" t="s">
        <v>11</v>
      </c>
      <c r="L55" s="76" t="s">
        <v>12</v>
      </c>
      <c r="M55" s="76" t="s">
        <v>13</v>
      </c>
      <c r="N55" s="76" t="s">
        <v>14</v>
      </c>
      <c r="O55" s="76" t="s">
        <v>15</v>
      </c>
      <c r="P55" s="76" t="s">
        <v>16</v>
      </c>
      <c r="Q55" s="76" t="s">
        <v>17</v>
      </c>
      <c r="R55" s="76" t="s">
        <v>18</v>
      </c>
      <c r="S55" s="76" t="s">
        <v>19</v>
      </c>
      <c r="T55" s="76" t="s">
        <v>20</v>
      </c>
      <c r="U55" s="76" t="s">
        <v>21</v>
      </c>
      <c r="V55" s="76" t="s">
        <v>22</v>
      </c>
      <c r="W55" s="76" t="s">
        <v>23</v>
      </c>
      <c r="X55" s="76" t="s">
        <v>24</v>
      </c>
      <c r="Y55" s="76" t="s">
        <v>25</v>
      </c>
      <c r="Z55" s="79" t="s">
        <v>26</v>
      </c>
      <c r="AA55" s="77" t="s">
        <v>35</v>
      </c>
    </row>
    <row r="56" spans="2:27" x14ac:dyDescent="0.2">
      <c r="B56" s="69" t="s">
        <v>40</v>
      </c>
      <c r="C56" s="71"/>
      <c r="D56" s="72"/>
      <c r="E56" s="72"/>
      <c r="F56" s="72"/>
      <c r="G56" s="72"/>
      <c r="H56" s="72"/>
      <c r="I56" s="72"/>
      <c r="J56" s="72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0"/>
      <c r="AA56" s="78">
        <v>0</v>
      </c>
    </row>
    <row r="57" spans="2:27" x14ac:dyDescent="0.2">
      <c r="B57" s="69" t="s">
        <v>41</v>
      </c>
      <c r="C57" s="71"/>
      <c r="D57" s="72"/>
      <c r="E57" s="72"/>
      <c r="F57" s="72"/>
      <c r="G57" s="72"/>
      <c r="H57" s="72"/>
      <c r="I57" s="72"/>
      <c r="J57" s="72"/>
      <c r="K57" s="72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80"/>
      <c r="AA57" s="85">
        <v>0</v>
      </c>
    </row>
    <row r="58" spans="2:27" x14ac:dyDescent="0.2">
      <c r="B58" s="69" t="s">
        <v>42</v>
      </c>
      <c r="C58" s="71">
        <v>26.400000000000002</v>
      </c>
      <c r="D58" s="72">
        <v>52.800000000000004</v>
      </c>
      <c r="E58" s="72">
        <v>52.800000000000004</v>
      </c>
      <c r="F58" s="72">
        <v>52.800000000000004</v>
      </c>
      <c r="G58" s="72">
        <v>52.800000000000004</v>
      </c>
      <c r="H58" s="72">
        <v>79.2</v>
      </c>
      <c r="I58" s="72">
        <v>52.800000000000004</v>
      </c>
      <c r="J58" s="72">
        <v>79.2</v>
      </c>
      <c r="K58" s="72">
        <v>422.40000000000003</v>
      </c>
      <c r="L58" s="73">
        <v>660</v>
      </c>
      <c r="M58" s="73">
        <v>580.80000000000007</v>
      </c>
      <c r="N58" s="73">
        <v>607.20000000000005</v>
      </c>
      <c r="O58" s="73">
        <v>343.2</v>
      </c>
      <c r="P58" s="73">
        <v>607.20000000000005</v>
      </c>
      <c r="Q58" s="73">
        <v>765.6</v>
      </c>
      <c r="R58" s="73">
        <v>660</v>
      </c>
      <c r="S58" s="73">
        <v>633.6</v>
      </c>
      <c r="T58" s="73">
        <v>396</v>
      </c>
      <c r="U58" s="73">
        <v>396</v>
      </c>
      <c r="V58" s="73">
        <v>396</v>
      </c>
      <c r="W58" s="73">
        <v>448.8</v>
      </c>
      <c r="X58" s="73">
        <v>343.2</v>
      </c>
      <c r="Y58" s="73">
        <v>316.8</v>
      </c>
      <c r="Z58" s="80">
        <v>132</v>
      </c>
      <c r="AA58" s="85">
        <v>8157.6</v>
      </c>
    </row>
    <row r="59" spans="2:27" x14ac:dyDescent="0.2">
      <c r="B59" s="69" t="s">
        <v>43</v>
      </c>
      <c r="C59" s="71">
        <v>26.400000000000002</v>
      </c>
      <c r="D59" s="72">
        <v>66</v>
      </c>
      <c r="E59" s="72">
        <v>39.6</v>
      </c>
      <c r="F59" s="72">
        <v>66</v>
      </c>
      <c r="G59" s="72">
        <v>52.800000000000004</v>
      </c>
      <c r="H59" s="72">
        <v>66</v>
      </c>
      <c r="I59" s="72">
        <v>52.800000000000004</v>
      </c>
      <c r="J59" s="72">
        <v>92.4</v>
      </c>
      <c r="K59" s="72">
        <v>435.6</v>
      </c>
      <c r="L59" s="73">
        <v>646.80000000000007</v>
      </c>
      <c r="M59" s="73">
        <v>594</v>
      </c>
      <c r="N59" s="73">
        <v>580.80000000000007</v>
      </c>
      <c r="O59" s="73">
        <v>343.2</v>
      </c>
      <c r="P59" s="73">
        <v>633.6</v>
      </c>
      <c r="Q59" s="73">
        <v>752.4</v>
      </c>
      <c r="R59" s="73">
        <v>660</v>
      </c>
      <c r="S59" s="73">
        <v>633.6</v>
      </c>
      <c r="T59" s="73">
        <v>396</v>
      </c>
      <c r="U59" s="73">
        <v>396</v>
      </c>
      <c r="V59" s="73">
        <v>396</v>
      </c>
      <c r="W59" s="73">
        <v>435.6</v>
      </c>
      <c r="X59" s="73">
        <v>356.40000000000003</v>
      </c>
      <c r="Y59" s="73">
        <v>303.60000000000002</v>
      </c>
      <c r="Z59" s="80">
        <v>145.20000000000002</v>
      </c>
      <c r="AA59" s="85">
        <v>8170.8</v>
      </c>
    </row>
    <row r="60" spans="2:27" x14ac:dyDescent="0.2">
      <c r="B60" s="69" t="s">
        <v>44</v>
      </c>
      <c r="C60" s="71">
        <v>0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80">
        <v>0</v>
      </c>
      <c r="AA60" s="85">
        <v>0</v>
      </c>
    </row>
    <row r="61" spans="2:27" x14ac:dyDescent="0.2">
      <c r="B61" s="69" t="s">
        <v>45</v>
      </c>
      <c r="C61" s="71">
        <v>0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80">
        <v>0</v>
      </c>
      <c r="AA61" s="85">
        <v>0</v>
      </c>
    </row>
    <row r="62" spans="2:27" x14ac:dyDescent="0.2">
      <c r="B62" s="69" t="s">
        <v>46</v>
      </c>
      <c r="C62" s="71">
        <v>6256.8</v>
      </c>
      <c r="D62" s="72">
        <v>7682.4000000000005</v>
      </c>
      <c r="E62" s="72">
        <v>8316</v>
      </c>
      <c r="F62" s="72">
        <v>8157.6</v>
      </c>
      <c r="G62" s="72">
        <v>8131.2</v>
      </c>
      <c r="H62" s="72">
        <v>6916.8</v>
      </c>
      <c r="I62" s="72">
        <v>5412</v>
      </c>
      <c r="J62" s="72">
        <v>3352.8</v>
      </c>
      <c r="K62" s="72">
        <v>607.20000000000005</v>
      </c>
      <c r="L62" s="73">
        <v>264</v>
      </c>
      <c r="M62" s="73">
        <v>448.8</v>
      </c>
      <c r="N62" s="73">
        <v>528</v>
      </c>
      <c r="O62" s="73">
        <v>3062.4</v>
      </c>
      <c r="P62" s="73">
        <v>660</v>
      </c>
      <c r="Q62" s="73">
        <v>79.2</v>
      </c>
      <c r="R62" s="73">
        <v>0</v>
      </c>
      <c r="S62" s="73">
        <v>26.400000000000002</v>
      </c>
      <c r="T62" s="73">
        <v>580.80000000000007</v>
      </c>
      <c r="U62" s="73">
        <v>184.8</v>
      </c>
      <c r="V62" s="73">
        <v>818.4</v>
      </c>
      <c r="W62" s="73">
        <v>1346.4</v>
      </c>
      <c r="X62" s="73">
        <v>2138.4</v>
      </c>
      <c r="Y62" s="73">
        <v>4567.2</v>
      </c>
      <c r="Z62" s="80">
        <v>6784.8</v>
      </c>
      <c r="AA62" s="85">
        <v>76322.400000000023</v>
      </c>
    </row>
    <row r="63" spans="2:27" x14ac:dyDescent="0.2">
      <c r="B63" s="69" t="s">
        <v>47</v>
      </c>
      <c r="C63" s="71">
        <v>6256.8</v>
      </c>
      <c r="D63" s="72">
        <v>7695.6</v>
      </c>
      <c r="E63" s="72">
        <v>8302.7999999999993</v>
      </c>
      <c r="F63" s="72">
        <v>8157.6</v>
      </c>
      <c r="G63" s="72">
        <v>8118</v>
      </c>
      <c r="H63" s="72">
        <v>6916.8</v>
      </c>
      <c r="I63" s="72">
        <v>5412</v>
      </c>
      <c r="J63" s="72">
        <v>3366</v>
      </c>
      <c r="K63" s="72">
        <v>620.4</v>
      </c>
      <c r="L63" s="73">
        <v>250.8</v>
      </c>
      <c r="M63" s="73">
        <v>462</v>
      </c>
      <c r="N63" s="73">
        <v>501.6</v>
      </c>
      <c r="O63" s="73">
        <v>3062.4</v>
      </c>
      <c r="P63" s="73">
        <v>686.4</v>
      </c>
      <c r="Q63" s="73">
        <v>66</v>
      </c>
      <c r="R63" s="73">
        <v>0</v>
      </c>
      <c r="S63" s="73">
        <v>39.6</v>
      </c>
      <c r="T63" s="73">
        <v>567.6</v>
      </c>
      <c r="U63" s="73">
        <v>184.8</v>
      </c>
      <c r="V63" s="73">
        <v>818.4</v>
      </c>
      <c r="W63" s="73">
        <v>1346.4</v>
      </c>
      <c r="X63" s="73">
        <v>2138.4</v>
      </c>
      <c r="Y63" s="73">
        <v>4567.2</v>
      </c>
      <c r="Z63" s="80">
        <v>6798</v>
      </c>
      <c r="AA63" s="85">
        <v>76335.60000000002</v>
      </c>
    </row>
    <row r="64" spans="2:27" x14ac:dyDescent="0.2">
      <c r="B64" s="69" t="s">
        <v>48</v>
      </c>
      <c r="C64" s="71">
        <v>0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316.8</v>
      </c>
      <c r="L64" s="73">
        <v>316.8</v>
      </c>
      <c r="M64" s="73">
        <v>79.2</v>
      </c>
      <c r="N64" s="73">
        <v>264</v>
      </c>
      <c r="O64" s="73">
        <v>0</v>
      </c>
      <c r="P64" s="73">
        <v>184.8</v>
      </c>
      <c r="Q64" s="73">
        <v>1082.4000000000001</v>
      </c>
      <c r="R64" s="73">
        <v>1531.2</v>
      </c>
      <c r="S64" s="73">
        <v>1821.6000000000001</v>
      </c>
      <c r="T64" s="73">
        <v>105.60000000000001</v>
      </c>
      <c r="U64" s="73">
        <v>184.8</v>
      </c>
      <c r="V64" s="73">
        <v>0</v>
      </c>
      <c r="W64" s="73">
        <v>0</v>
      </c>
      <c r="X64" s="73">
        <v>0</v>
      </c>
      <c r="Y64" s="73">
        <v>0</v>
      </c>
      <c r="Z64" s="80">
        <v>0</v>
      </c>
      <c r="AA64" s="85">
        <v>5887.2000000000007</v>
      </c>
    </row>
    <row r="65" spans="2:27" x14ac:dyDescent="0.2">
      <c r="B65" s="69" t="s">
        <v>49</v>
      </c>
      <c r="C65" s="71">
        <v>0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330</v>
      </c>
      <c r="L65" s="73">
        <v>290.40000000000003</v>
      </c>
      <c r="M65" s="73">
        <v>92.4</v>
      </c>
      <c r="N65" s="73">
        <v>264</v>
      </c>
      <c r="O65" s="73">
        <v>0</v>
      </c>
      <c r="P65" s="73">
        <v>171.6</v>
      </c>
      <c r="Q65" s="73">
        <v>1095.6000000000001</v>
      </c>
      <c r="R65" s="73">
        <v>1518</v>
      </c>
      <c r="S65" s="73">
        <v>1834.8</v>
      </c>
      <c r="T65" s="73">
        <v>92.4</v>
      </c>
      <c r="U65" s="73">
        <v>184.8</v>
      </c>
      <c r="V65" s="73">
        <v>0</v>
      </c>
      <c r="W65" s="73">
        <v>0</v>
      </c>
      <c r="X65" s="73">
        <v>0</v>
      </c>
      <c r="Y65" s="73">
        <v>0</v>
      </c>
      <c r="Z65" s="80">
        <v>0</v>
      </c>
      <c r="AA65" s="85">
        <v>5874</v>
      </c>
    </row>
    <row r="66" spans="2:27" x14ac:dyDescent="0.2">
      <c r="B66" s="69" t="s">
        <v>50</v>
      </c>
      <c r="C66" s="71">
        <v>5781.6</v>
      </c>
      <c r="D66" s="72">
        <v>7233.6</v>
      </c>
      <c r="E66" s="72">
        <v>7840.8</v>
      </c>
      <c r="F66" s="72">
        <v>7708.8</v>
      </c>
      <c r="G66" s="72">
        <v>7682.4000000000005</v>
      </c>
      <c r="H66" s="72">
        <v>6415.2</v>
      </c>
      <c r="I66" s="72">
        <v>4857.6000000000004</v>
      </c>
      <c r="J66" s="72">
        <v>2692.8</v>
      </c>
      <c r="K66" s="72">
        <v>369.6</v>
      </c>
      <c r="L66" s="73">
        <v>26.400000000000002</v>
      </c>
      <c r="M66" s="73">
        <v>52.800000000000004</v>
      </c>
      <c r="N66" s="73">
        <v>158.4</v>
      </c>
      <c r="O66" s="73">
        <v>2508</v>
      </c>
      <c r="P66" s="73">
        <v>237.6</v>
      </c>
      <c r="Q66" s="73">
        <v>0</v>
      </c>
      <c r="R66" s="73">
        <v>0</v>
      </c>
      <c r="S66" s="73">
        <v>0</v>
      </c>
      <c r="T66" s="73">
        <v>158.4</v>
      </c>
      <c r="U66" s="73">
        <v>0</v>
      </c>
      <c r="V66" s="73">
        <v>211.20000000000002</v>
      </c>
      <c r="W66" s="73">
        <v>686.4</v>
      </c>
      <c r="X66" s="73">
        <v>1531.2</v>
      </c>
      <c r="Y66" s="73">
        <v>4065.6</v>
      </c>
      <c r="Z66" s="80">
        <v>6309.6</v>
      </c>
      <c r="AA66" s="85">
        <v>66528</v>
      </c>
    </row>
    <row r="67" spans="2:27" x14ac:dyDescent="0.2">
      <c r="B67" s="69" t="s">
        <v>51</v>
      </c>
      <c r="C67" s="71">
        <v>5781.6</v>
      </c>
      <c r="D67" s="72">
        <v>7233.6</v>
      </c>
      <c r="E67" s="72">
        <v>7854</v>
      </c>
      <c r="F67" s="72">
        <v>7695.6</v>
      </c>
      <c r="G67" s="72">
        <v>7669.2</v>
      </c>
      <c r="H67" s="72">
        <v>6441.6</v>
      </c>
      <c r="I67" s="72">
        <v>4844.4000000000005</v>
      </c>
      <c r="J67" s="72">
        <v>2706</v>
      </c>
      <c r="K67" s="72">
        <v>369.6</v>
      </c>
      <c r="L67" s="73">
        <v>13.200000000000001</v>
      </c>
      <c r="M67" s="73">
        <v>52.800000000000004</v>
      </c>
      <c r="N67" s="73">
        <v>158.4</v>
      </c>
      <c r="O67" s="73">
        <v>2508</v>
      </c>
      <c r="P67" s="73">
        <v>250.8</v>
      </c>
      <c r="Q67" s="73">
        <v>0</v>
      </c>
      <c r="R67" s="73">
        <v>0</v>
      </c>
      <c r="S67" s="73">
        <v>0</v>
      </c>
      <c r="T67" s="73">
        <v>145.20000000000002</v>
      </c>
      <c r="U67" s="73">
        <v>0</v>
      </c>
      <c r="V67" s="73">
        <v>211.20000000000002</v>
      </c>
      <c r="W67" s="73">
        <v>699.6</v>
      </c>
      <c r="X67" s="73">
        <v>1531.2</v>
      </c>
      <c r="Y67" s="73">
        <v>4052.4</v>
      </c>
      <c r="Z67" s="80">
        <v>6322.8</v>
      </c>
      <c r="AA67" s="85">
        <v>66541.2</v>
      </c>
    </row>
    <row r="68" spans="2:27" x14ac:dyDescent="0.2">
      <c r="B68" s="69" t="s">
        <v>52</v>
      </c>
      <c r="C68" s="71">
        <v>0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871.2</v>
      </c>
      <c r="L68" s="73">
        <v>897.6</v>
      </c>
      <c r="M68" s="73">
        <v>475.2</v>
      </c>
      <c r="N68" s="73">
        <v>686.4</v>
      </c>
      <c r="O68" s="73">
        <v>0</v>
      </c>
      <c r="P68" s="73">
        <v>501.6</v>
      </c>
      <c r="Q68" s="73">
        <v>1689.6000000000001</v>
      </c>
      <c r="R68" s="73">
        <v>2164.8000000000002</v>
      </c>
      <c r="S68" s="73">
        <v>2534.4</v>
      </c>
      <c r="T68" s="73">
        <v>369.6</v>
      </c>
      <c r="U68" s="73">
        <v>739.2</v>
      </c>
      <c r="V68" s="73">
        <v>132</v>
      </c>
      <c r="W68" s="73">
        <v>52.800000000000004</v>
      </c>
      <c r="X68" s="73">
        <v>0</v>
      </c>
      <c r="Y68" s="73">
        <v>0</v>
      </c>
      <c r="Z68" s="80">
        <v>0</v>
      </c>
      <c r="AA68" s="85">
        <v>11114.400000000001</v>
      </c>
    </row>
    <row r="69" spans="2:27" x14ac:dyDescent="0.2">
      <c r="B69" s="69" t="s">
        <v>53</v>
      </c>
      <c r="C69" s="71">
        <v>0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858</v>
      </c>
      <c r="L69" s="73">
        <v>897.6</v>
      </c>
      <c r="M69" s="73">
        <v>488.40000000000003</v>
      </c>
      <c r="N69" s="73">
        <v>686.4</v>
      </c>
      <c r="O69" s="73">
        <v>0</v>
      </c>
      <c r="P69" s="73">
        <v>501.6</v>
      </c>
      <c r="Q69" s="73">
        <v>1689.6000000000001</v>
      </c>
      <c r="R69" s="73">
        <v>2151.6</v>
      </c>
      <c r="S69" s="73">
        <v>2534.4</v>
      </c>
      <c r="T69" s="73">
        <v>369.6</v>
      </c>
      <c r="U69" s="73">
        <v>752.4</v>
      </c>
      <c r="V69" s="73">
        <v>145.20000000000002</v>
      </c>
      <c r="W69" s="73">
        <v>39.6</v>
      </c>
      <c r="X69" s="73">
        <v>0</v>
      </c>
      <c r="Y69" s="73">
        <v>0</v>
      </c>
      <c r="Z69" s="80">
        <v>0</v>
      </c>
      <c r="AA69" s="85">
        <v>11114.400000000001</v>
      </c>
    </row>
    <row r="70" spans="2:27" x14ac:dyDescent="0.2">
      <c r="B70" s="69" t="s">
        <v>54</v>
      </c>
      <c r="C70" s="71"/>
      <c r="D70" s="72"/>
      <c r="E70" s="72"/>
      <c r="F70" s="72"/>
      <c r="G70" s="72"/>
      <c r="H70" s="72"/>
      <c r="I70" s="72"/>
      <c r="J70" s="72"/>
      <c r="K70" s="72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80"/>
      <c r="AA70" s="85">
        <v>0</v>
      </c>
    </row>
    <row r="71" spans="2:27" x14ac:dyDescent="0.2">
      <c r="B71" s="69" t="s">
        <v>55</v>
      </c>
      <c r="C71" s="71"/>
      <c r="D71" s="72"/>
      <c r="E71" s="72"/>
      <c r="F71" s="72"/>
      <c r="G71" s="72"/>
      <c r="H71" s="72"/>
      <c r="I71" s="72"/>
      <c r="J71" s="72"/>
      <c r="K71" s="72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80"/>
      <c r="AA71" s="85">
        <v>0</v>
      </c>
    </row>
    <row r="72" spans="2:27" x14ac:dyDescent="0.2">
      <c r="B72" s="69" t="s">
        <v>56</v>
      </c>
      <c r="C72" s="71"/>
      <c r="D72" s="72"/>
      <c r="E72" s="72"/>
      <c r="F72" s="72"/>
      <c r="G72" s="72"/>
      <c r="H72" s="72"/>
      <c r="I72" s="72"/>
      <c r="J72" s="72"/>
      <c r="K72" s="72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80"/>
      <c r="AA72" s="85">
        <v>0</v>
      </c>
    </row>
    <row r="73" spans="2:27" x14ac:dyDescent="0.2">
      <c r="B73" s="69" t="s">
        <v>57</v>
      </c>
      <c r="C73" s="71"/>
      <c r="D73" s="72"/>
      <c r="E73" s="72"/>
      <c r="F73" s="72"/>
      <c r="G73" s="72"/>
      <c r="H73" s="72"/>
      <c r="I73" s="72"/>
      <c r="J73" s="72"/>
      <c r="K73" s="72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80"/>
      <c r="AA73" s="85">
        <v>0</v>
      </c>
    </row>
    <row r="74" spans="2:27" x14ac:dyDescent="0.2">
      <c r="B74" s="69" t="s">
        <v>58</v>
      </c>
      <c r="C74" s="71">
        <v>0</v>
      </c>
      <c r="D74" s="72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10.5</v>
      </c>
      <c r="K74" s="72">
        <v>199.5</v>
      </c>
      <c r="L74" s="73">
        <v>294</v>
      </c>
      <c r="M74" s="73">
        <v>210</v>
      </c>
      <c r="N74" s="73">
        <v>231</v>
      </c>
      <c r="O74" s="73">
        <v>10.5</v>
      </c>
      <c r="P74" s="73">
        <v>262.5</v>
      </c>
      <c r="Q74" s="73">
        <v>304.5</v>
      </c>
      <c r="R74" s="73">
        <v>241.5</v>
      </c>
      <c r="S74" s="73">
        <v>283.5</v>
      </c>
      <c r="T74" s="73">
        <v>73.5</v>
      </c>
      <c r="U74" s="73">
        <v>31.5</v>
      </c>
      <c r="V74" s="73">
        <v>31.5</v>
      </c>
      <c r="W74" s="73">
        <v>31.5</v>
      </c>
      <c r="X74" s="73">
        <v>31.5</v>
      </c>
      <c r="Y74" s="73">
        <v>0</v>
      </c>
      <c r="Z74" s="80">
        <v>0</v>
      </c>
      <c r="AA74" s="85">
        <v>2247</v>
      </c>
    </row>
    <row r="75" spans="2:27" x14ac:dyDescent="0.2">
      <c r="B75" s="69" t="s">
        <v>59</v>
      </c>
      <c r="C75" s="71">
        <v>0</v>
      </c>
      <c r="D75" s="72">
        <v>0</v>
      </c>
      <c r="E75" s="72">
        <v>0</v>
      </c>
      <c r="F75" s="72">
        <v>10.5</v>
      </c>
      <c r="G75" s="72">
        <v>0</v>
      </c>
      <c r="H75" s="72">
        <v>147</v>
      </c>
      <c r="I75" s="72">
        <v>115.5</v>
      </c>
      <c r="J75" s="72">
        <v>157.5</v>
      </c>
      <c r="K75" s="72">
        <v>94.5</v>
      </c>
      <c r="L75" s="73">
        <v>10.5</v>
      </c>
      <c r="M75" s="73">
        <v>0</v>
      </c>
      <c r="N75" s="73">
        <v>10.5</v>
      </c>
      <c r="O75" s="73">
        <v>21</v>
      </c>
      <c r="P75" s="73">
        <v>10.5</v>
      </c>
      <c r="Q75" s="73">
        <v>10.5</v>
      </c>
      <c r="R75" s="73">
        <v>168</v>
      </c>
      <c r="S75" s="73">
        <v>178.5</v>
      </c>
      <c r="T75" s="73">
        <v>136.5</v>
      </c>
      <c r="U75" s="73">
        <v>126</v>
      </c>
      <c r="V75" s="73">
        <v>136.5</v>
      </c>
      <c r="W75" s="73">
        <v>147</v>
      </c>
      <c r="X75" s="73">
        <v>157.5</v>
      </c>
      <c r="Y75" s="73">
        <v>178.5</v>
      </c>
      <c r="Z75" s="80">
        <v>10.5</v>
      </c>
      <c r="AA75" s="85">
        <v>1827</v>
      </c>
    </row>
    <row r="76" spans="2:27" x14ac:dyDescent="0.2">
      <c r="B76" s="69" t="s">
        <v>60</v>
      </c>
      <c r="C76" s="71">
        <v>231</v>
      </c>
      <c r="D76" s="72">
        <v>241.5</v>
      </c>
      <c r="E76" s="72">
        <v>231</v>
      </c>
      <c r="F76" s="72">
        <v>231</v>
      </c>
      <c r="G76" s="72">
        <v>220.5</v>
      </c>
      <c r="H76" s="72">
        <v>304.5</v>
      </c>
      <c r="I76" s="72">
        <v>283.5</v>
      </c>
      <c r="J76" s="72">
        <v>357</v>
      </c>
      <c r="K76" s="72">
        <v>451.5</v>
      </c>
      <c r="L76" s="73">
        <v>430.5</v>
      </c>
      <c r="M76" s="73">
        <v>420</v>
      </c>
      <c r="N76" s="73">
        <v>409.5</v>
      </c>
      <c r="O76" s="73">
        <v>273</v>
      </c>
      <c r="P76" s="73">
        <v>472.5</v>
      </c>
      <c r="Q76" s="73">
        <v>462</v>
      </c>
      <c r="R76" s="73">
        <v>535.5</v>
      </c>
      <c r="S76" s="73">
        <v>535.5</v>
      </c>
      <c r="T76" s="73">
        <v>409.5</v>
      </c>
      <c r="U76" s="73">
        <v>378</v>
      </c>
      <c r="V76" s="73">
        <v>378</v>
      </c>
      <c r="W76" s="73">
        <v>388.5</v>
      </c>
      <c r="X76" s="73">
        <v>367.5</v>
      </c>
      <c r="Y76" s="73">
        <v>378</v>
      </c>
      <c r="Z76" s="80">
        <v>262.5</v>
      </c>
      <c r="AA76" s="85">
        <v>8652</v>
      </c>
    </row>
    <row r="77" spans="2:27" x14ac:dyDescent="0.2">
      <c r="B77" s="69" t="s">
        <v>61</v>
      </c>
      <c r="C77" s="71">
        <v>781.2</v>
      </c>
      <c r="D77" s="72">
        <v>752.4</v>
      </c>
      <c r="E77" s="72">
        <v>705.6</v>
      </c>
      <c r="F77" s="72">
        <v>720</v>
      </c>
      <c r="G77" s="72">
        <v>734.4</v>
      </c>
      <c r="H77" s="72">
        <v>802.80000000000007</v>
      </c>
      <c r="I77" s="72">
        <v>831.6</v>
      </c>
      <c r="J77" s="72">
        <v>1047.5999999999999</v>
      </c>
      <c r="K77" s="72">
        <v>1234.8</v>
      </c>
      <c r="L77" s="73">
        <v>1303.2</v>
      </c>
      <c r="M77" s="73">
        <v>1238.4000000000001</v>
      </c>
      <c r="N77" s="73">
        <v>1227.6000000000001</v>
      </c>
      <c r="O77" s="73">
        <v>1162.8</v>
      </c>
      <c r="P77" s="73">
        <v>1220.4000000000001</v>
      </c>
      <c r="Q77" s="73">
        <v>1227.6000000000001</v>
      </c>
      <c r="R77" s="73">
        <v>1306.8</v>
      </c>
      <c r="S77" s="73">
        <v>1296</v>
      </c>
      <c r="T77" s="73">
        <v>1072.8</v>
      </c>
      <c r="U77" s="73">
        <v>972</v>
      </c>
      <c r="V77" s="73">
        <v>964.80000000000007</v>
      </c>
      <c r="W77" s="73">
        <v>982.80000000000007</v>
      </c>
      <c r="X77" s="73">
        <v>968.4</v>
      </c>
      <c r="Y77" s="73">
        <v>907.2</v>
      </c>
      <c r="Z77" s="80">
        <v>835.2</v>
      </c>
      <c r="AA77" s="85">
        <v>24296.399999999998</v>
      </c>
    </row>
    <row r="78" spans="2:27" x14ac:dyDescent="0.2">
      <c r="B78" s="69" t="s">
        <v>62</v>
      </c>
      <c r="C78" s="71">
        <v>892.80000000000007</v>
      </c>
      <c r="D78" s="72">
        <v>907.2</v>
      </c>
      <c r="E78" s="72">
        <v>882</v>
      </c>
      <c r="F78" s="72">
        <v>900</v>
      </c>
      <c r="G78" s="72">
        <v>889.2</v>
      </c>
      <c r="H78" s="72">
        <v>1004.4</v>
      </c>
      <c r="I78" s="72">
        <v>1058.4000000000001</v>
      </c>
      <c r="J78" s="72">
        <v>1249.2</v>
      </c>
      <c r="K78" s="72">
        <v>1695.6000000000001</v>
      </c>
      <c r="L78" s="73">
        <v>1987.2</v>
      </c>
      <c r="M78" s="73">
        <v>1875.6000000000001</v>
      </c>
      <c r="N78" s="73">
        <v>1803.6000000000001</v>
      </c>
      <c r="O78" s="73">
        <v>1609.2</v>
      </c>
      <c r="P78" s="73">
        <v>1782</v>
      </c>
      <c r="Q78" s="73">
        <v>1998</v>
      </c>
      <c r="R78" s="73">
        <v>1962</v>
      </c>
      <c r="S78" s="73">
        <v>1918.8</v>
      </c>
      <c r="T78" s="73">
        <v>1627.2</v>
      </c>
      <c r="U78" s="73">
        <v>1620</v>
      </c>
      <c r="V78" s="73">
        <v>1641.6000000000001</v>
      </c>
      <c r="W78" s="73">
        <v>1674</v>
      </c>
      <c r="X78" s="73">
        <v>1576.8</v>
      </c>
      <c r="Y78" s="73">
        <v>1454.4</v>
      </c>
      <c r="Z78" s="80">
        <v>1119.6000000000001</v>
      </c>
      <c r="AA78" s="85">
        <v>35128.799999999996</v>
      </c>
    </row>
    <row r="79" spans="2:27" x14ac:dyDescent="0.2">
      <c r="B79" s="69" t="s">
        <v>63</v>
      </c>
      <c r="C79" s="71">
        <v>47.04</v>
      </c>
      <c r="D79" s="72">
        <v>37.44</v>
      </c>
      <c r="E79" s="72">
        <v>34.08</v>
      </c>
      <c r="F79" s="72">
        <v>39.36</v>
      </c>
      <c r="G79" s="72">
        <v>47.52</v>
      </c>
      <c r="H79" s="72">
        <v>52.32</v>
      </c>
      <c r="I79" s="72">
        <v>54.72</v>
      </c>
      <c r="J79" s="72">
        <v>58.56</v>
      </c>
      <c r="K79" s="72">
        <v>71.52</v>
      </c>
      <c r="L79" s="73">
        <v>69.12</v>
      </c>
      <c r="M79" s="73">
        <v>65.28</v>
      </c>
      <c r="N79" s="73">
        <v>62.4</v>
      </c>
      <c r="O79" s="73">
        <v>60.96</v>
      </c>
      <c r="P79" s="73">
        <v>53.28</v>
      </c>
      <c r="Q79" s="73">
        <v>57.6</v>
      </c>
      <c r="R79" s="73">
        <v>54.72</v>
      </c>
      <c r="S79" s="73">
        <v>50.88</v>
      </c>
      <c r="T79" s="73">
        <v>53.28</v>
      </c>
      <c r="U79" s="73">
        <v>44.160000000000004</v>
      </c>
      <c r="V79" s="73">
        <v>44.64</v>
      </c>
      <c r="W79" s="73">
        <v>48</v>
      </c>
      <c r="X79" s="73">
        <v>52.800000000000004</v>
      </c>
      <c r="Y79" s="73">
        <v>52.800000000000004</v>
      </c>
      <c r="Z79" s="80">
        <v>54.24</v>
      </c>
      <c r="AA79" s="85">
        <v>1266.72</v>
      </c>
    </row>
    <row r="80" spans="2:27" x14ac:dyDescent="0.2">
      <c r="B80" s="69" t="s">
        <v>64</v>
      </c>
      <c r="C80" s="71">
        <v>68.16</v>
      </c>
      <c r="D80" s="72">
        <v>68.16</v>
      </c>
      <c r="E80" s="72">
        <v>67.2</v>
      </c>
      <c r="F80" s="72">
        <v>67.2</v>
      </c>
      <c r="G80" s="72">
        <v>74.88</v>
      </c>
      <c r="H80" s="72">
        <v>85.44</v>
      </c>
      <c r="I80" s="72">
        <v>93.12</v>
      </c>
      <c r="J80" s="72">
        <v>102.72</v>
      </c>
      <c r="K80" s="72">
        <v>97.92</v>
      </c>
      <c r="L80" s="73">
        <v>101.76</v>
      </c>
      <c r="M80" s="73">
        <v>87.36</v>
      </c>
      <c r="N80" s="73">
        <v>81.600000000000009</v>
      </c>
      <c r="O80" s="73">
        <v>75.84</v>
      </c>
      <c r="P80" s="73">
        <v>87.36</v>
      </c>
      <c r="Q80" s="73">
        <v>98.88</v>
      </c>
      <c r="R80" s="73">
        <v>90.24</v>
      </c>
      <c r="S80" s="73">
        <v>90.24</v>
      </c>
      <c r="T80" s="73">
        <v>91.2</v>
      </c>
      <c r="U80" s="73">
        <v>103.68</v>
      </c>
      <c r="V80" s="73">
        <v>120</v>
      </c>
      <c r="W80" s="73">
        <v>97.92</v>
      </c>
      <c r="X80" s="73">
        <v>86.4</v>
      </c>
      <c r="Y80" s="73">
        <v>74.88</v>
      </c>
      <c r="Z80" s="80">
        <v>69.12</v>
      </c>
      <c r="AA80" s="85">
        <v>2081.2800000000002</v>
      </c>
    </row>
    <row r="81" spans="2:27" x14ac:dyDescent="0.2">
      <c r="B81" s="69" t="s">
        <v>65</v>
      </c>
      <c r="C81" s="71">
        <v>0</v>
      </c>
      <c r="D81" s="72">
        <v>0</v>
      </c>
      <c r="E81" s="72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80">
        <v>0</v>
      </c>
      <c r="AA81" s="85">
        <v>0</v>
      </c>
    </row>
    <row r="82" spans="2:27" x14ac:dyDescent="0.2">
      <c r="B82" s="69" t="s">
        <v>66</v>
      </c>
      <c r="C82" s="71">
        <v>24</v>
      </c>
      <c r="D82" s="72">
        <v>19.2</v>
      </c>
      <c r="E82" s="72">
        <v>13.44</v>
      </c>
      <c r="F82" s="72">
        <v>12.48</v>
      </c>
      <c r="G82" s="72">
        <v>13.44</v>
      </c>
      <c r="H82" s="72">
        <v>18.240000000000002</v>
      </c>
      <c r="I82" s="72">
        <v>51.84</v>
      </c>
      <c r="J82" s="72">
        <v>130.56</v>
      </c>
      <c r="K82" s="72">
        <v>160.32</v>
      </c>
      <c r="L82" s="73">
        <v>199.68</v>
      </c>
      <c r="M82" s="73">
        <v>154.56</v>
      </c>
      <c r="N82" s="73">
        <v>153.6</v>
      </c>
      <c r="O82" s="73">
        <v>131.52000000000001</v>
      </c>
      <c r="P82" s="73">
        <v>175.68</v>
      </c>
      <c r="Q82" s="73">
        <v>212.16</v>
      </c>
      <c r="R82" s="73">
        <v>215.04</v>
      </c>
      <c r="S82" s="73">
        <v>159.36000000000001</v>
      </c>
      <c r="T82" s="73">
        <v>113.28</v>
      </c>
      <c r="U82" s="73">
        <v>110.4</v>
      </c>
      <c r="V82" s="73">
        <v>118.08</v>
      </c>
      <c r="W82" s="73">
        <v>172.8</v>
      </c>
      <c r="X82" s="73">
        <v>128.64000000000001</v>
      </c>
      <c r="Y82" s="73">
        <v>122.88</v>
      </c>
      <c r="Z82" s="80">
        <v>76.8</v>
      </c>
      <c r="AA82" s="85">
        <v>2688.0000000000005</v>
      </c>
    </row>
    <row r="83" spans="2:27" x14ac:dyDescent="0.2">
      <c r="B83" s="69" t="s">
        <v>67</v>
      </c>
      <c r="C83" s="71">
        <v>322.56</v>
      </c>
      <c r="D83" s="72">
        <v>313.92</v>
      </c>
      <c r="E83" s="72">
        <v>311.04000000000002</v>
      </c>
      <c r="F83" s="72">
        <v>315.36</v>
      </c>
      <c r="G83" s="72">
        <v>316.8</v>
      </c>
      <c r="H83" s="72">
        <v>364.32</v>
      </c>
      <c r="I83" s="72">
        <v>377.28000000000003</v>
      </c>
      <c r="J83" s="72">
        <v>501.12</v>
      </c>
      <c r="K83" s="72">
        <v>594.72</v>
      </c>
      <c r="L83" s="73">
        <v>596.16</v>
      </c>
      <c r="M83" s="73">
        <v>577.44000000000005</v>
      </c>
      <c r="N83" s="73">
        <v>554.4</v>
      </c>
      <c r="O83" s="73">
        <v>548.64</v>
      </c>
      <c r="P83" s="73">
        <v>545.76</v>
      </c>
      <c r="Q83" s="73">
        <v>565.91999999999996</v>
      </c>
      <c r="R83" s="73">
        <v>607.68000000000006</v>
      </c>
      <c r="S83" s="73">
        <v>561.6</v>
      </c>
      <c r="T83" s="73">
        <v>476.64</v>
      </c>
      <c r="U83" s="73">
        <v>416.16</v>
      </c>
      <c r="V83" s="73">
        <v>417.6</v>
      </c>
      <c r="W83" s="73">
        <v>427.68</v>
      </c>
      <c r="X83" s="73">
        <v>421.92</v>
      </c>
      <c r="Y83" s="73">
        <v>404.64</v>
      </c>
      <c r="Z83" s="80">
        <v>354.24</v>
      </c>
      <c r="AA83" s="85">
        <v>10893.6</v>
      </c>
    </row>
    <row r="84" spans="2:27" x14ac:dyDescent="0.2">
      <c r="B84" s="69" t="s">
        <v>68</v>
      </c>
      <c r="C84" s="71">
        <v>427.68</v>
      </c>
      <c r="D84" s="72">
        <v>432</v>
      </c>
      <c r="E84" s="72">
        <v>421.92</v>
      </c>
      <c r="F84" s="72">
        <v>430.56</v>
      </c>
      <c r="G84" s="72">
        <v>423.36</v>
      </c>
      <c r="H84" s="72">
        <v>472.32</v>
      </c>
      <c r="I84" s="72">
        <v>493.92</v>
      </c>
      <c r="J84" s="72">
        <v>581.76</v>
      </c>
      <c r="K84" s="72">
        <v>669.6</v>
      </c>
      <c r="L84" s="73">
        <v>701.28</v>
      </c>
      <c r="M84" s="73">
        <v>691.2</v>
      </c>
      <c r="N84" s="73">
        <v>676.80000000000007</v>
      </c>
      <c r="O84" s="73">
        <v>629.28</v>
      </c>
      <c r="P84" s="73">
        <v>640.80000000000007</v>
      </c>
      <c r="Q84" s="73">
        <v>691.2</v>
      </c>
      <c r="R84" s="73">
        <v>745.92</v>
      </c>
      <c r="S84" s="73">
        <v>724.32</v>
      </c>
      <c r="T84" s="73">
        <v>676.80000000000007</v>
      </c>
      <c r="U84" s="73">
        <v>601.91999999999996</v>
      </c>
      <c r="V84" s="73">
        <v>584.64</v>
      </c>
      <c r="W84" s="73">
        <v>584.64</v>
      </c>
      <c r="X84" s="73">
        <v>548.64</v>
      </c>
      <c r="Y84" s="73">
        <v>535.68000000000006</v>
      </c>
      <c r="Z84" s="80">
        <v>455.04</v>
      </c>
      <c r="AA84" s="85">
        <v>13841.279999999999</v>
      </c>
    </row>
    <row r="85" spans="2:27" x14ac:dyDescent="0.2">
      <c r="B85" s="69" t="s">
        <v>69</v>
      </c>
      <c r="C85" s="71">
        <v>218.88</v>
      </c>
      <c r="D85" s="72">
        <v>216</v>
      </c>
      <c r="E85" s="72">
        <v>210.24</v>
      </c>
      <c r="F85" s="72">
        <v>212.16</v>
      </c>
      <c r="G85" s="72">
        <v>217.92000000000002</v>
      </c>
      <c r="H85" s="72">
        <v>243.84</v>
      </c>
      <c r="I85" s="72">
        <v>251.52</v>
      </c>
      <c r="J85" s="72">
        <v>309.12</v>
      </c>
      <c r="K85" s="72">
        <v>356.16</v>
      </c>
      <c r="L85" s="73">
        <v>371.52</v>
      </c>
      <c r="M85" s="73">
        <v>360</v>
      </c>
      <c r="N85" s="73">
        <v>358.08</v>
      </c>
      <c r="O85" s="73">
        <v>356.16</v>
      </c>
      <c r="P85" s="73">
        <v>362.88</v>
      </c>
      <c r="Q85" s="73">
        <v>371.52</v>
      </c>
      <c r="R85" s="73">
        <v>379.2</v>
      </c>
      <c r="S85" s="73">
        <v>381.12</v>
      </c>
      <c r="T85" s="73">
        <v>331.2</v>
      </c>
      <c r="U85" s="73">
        <v>318.72000000000003</v>
      </c>
      <c r="V85" s="73">
        <v>310.08</v>
      </c>
      <c r="W85" s="73">
        <v>305.28000000000003</v>
      </c>
      <c r="X85" s="73">
        <v>300.48</v>
      </c>
      <c r="Y85" s="73">
        <v>279.36</v>
      </c>
      <c r="Z85" s="80">
        <v>251.52</v>
      </c>
      <c r="AA85" s="85">
        <v>7272.96</v>
      </c>
    </row>
    <row r="86" spans="2:27" x14ac:dyDescent="0.2">
      <c r="B86" s="69" t="s">
        <v>70</v>
      </c>
      <c r="C86" s="71">
        <v>151.92000000000002</v>
      </c>
      <c r="D86" s="72">
        <v>159.12</v>
      </c>
      <c r="E86" s="72">
        <v>155.52000000000001</v>
      </c>
      <c r="F86" s="72">
        <v>154.08000000000001</v>
      </c>
      <c r="G86" s="72">
        <v>153.36000000000001</v>
      </c>
      <c r="H86" s="72">
        <v>201.6</v>
      </c>
      <c r="I86" s="72">
        <v>195.84</v>
      </c>
      <c r="J86" s="72">
        <v>180.72</v>
      </c>
      <c r="K86" s="72">
        <v>305.28000000000003</v>
      </c>
      <c r="L86" s="73">
        <v>331.2</v>
      </c>
      <c r="M86" s="73">
        <v>299.52</v>
      </c>
      <c r="N86" s="73">
        <v>297.36</v>
      </c>
      <c r="O86" s="73">
        <v>226.8</v>
      </c>
      <c r="P86" s="73">
        <v>302.40000000000003</v>
      </c>
      <c r="Q86" s="73">
        <v>339.12</v>
      </c>
      <c r="R86" s="73">
        <v>273.60000000000002</v>
      </c>
      <c r="S86" s="73">
        <v>252.72</v>
      </c>
      <c r="T86" s="73">
        <v>179.28</v>
      </c>
      <c r="U86" s="73">
        <v>173.52</v>
      </c>
      <c r="V86" s="73">
        <v>210.96</v>
      </c>
      <c r="W86" s="73">
        <v>199.44</v>
      </c>
      <c r="X86" s="73">
        <v>186.48</v>
      </c>
      <c r="Y86" s="73">
        <v>178.56</v>
      </c>
      <c r="Z86" s="80">
        <v>151.92000000000002</v>
      </c>
      <c r="AA86" s="85">
        <v>5260.32</v>
      </c>
    </row>
    <row r="87" spans="2:27" x14ac:dyDescent="0.2">
      <c r="B87" s="69" t="s">
        <v>71</v>
      </c>
      <c r="C87" s="71">
        <v>22.080000000000002</v>
      </c>
      <c r="D87" s="72">
        <v>23.04</v>
      </c>
      <c r="E87" s="72">
        <v>22.080000000000002</v>
      </c>
      <c r="F87" s="72">
        <v>23.04</v>
      </c>
      <c r="G87" s="72">
        <v>23.04</v>
      </c>
      <c r="H87" s="72">
        <v>22.080000000000002</v>
      </c>
      <c r="I87" s="72">
        <v>21.12</v>
      </c>
      <c r="J87" s="72">
        <v>28.8</v>
      </c>
      <c r="K87" s="72">
        <v>41.28</v>
      </c>
      <c r="L87" s="73">
        <v>56.64</v>
      </c>
      <c r="M87" s="73">
        <v>48</v>
      </c>
      <c r="N87" s="73">
        <v>52.800000000000004</v>
      </c>
      <c r="O87" s="73">
        <v>25.92</v>
      </c>
      <c r="P87" s="73">
        <v>48</v>
      </c>
      <c r="Q87" s="73">
        <v>45.12</v>
      </c>
      <c r="R87" s="73">
        <v>39.36</v>
      </c>
      <c r="S87" s="73">
        <v>42.24</v>
      </c>
      <c r="T87" s="73">
        <v>32.64</v>
      </c>
      <c r="U87" s="73">
        <v>24.96</v>
      </c>
      <c r="V87" s="73">
        <v>24</v>
      </c>
      <c r="W87" s="73">
        <v>24.96</v>
      </c>
      <c r="X87" s="73">
        <v>25.92</v>
      </c>
      <c r="Y87" s="73">
        <v>24</v>
      </c>
      <c r="Z87" s="80">
        <v>24</v>
      </c>
      <c r="AA87" s="85">
        <v>765.12000000000012</v>
      </c>
    </row>
    <row r="88" spans="2:27" x14ac:dyDescent="0.2">
      <c r="B88" s="69" t="s">
        <v>72</v>
      </c>
      <c r="C88" s="71">
        <v>112.32000000000001</v>
      </c>
      <c r="D88" s="72">
        <v>110.4</v>
      </c>
      <c r="E88" s="72">
        <v>107.52</v>
      </c>
      <c r="F88" s="72">
        <v>111.36</v>
      </c>
      <c r="G88" s="72">
        <v>111.36</v>
      </c>
      <c r="H88" s="72">
        <v>108.48</v>
      </c>
      <c r="I88" s="72">
        <v>123.84</v>
      </c>
      <c r="J88" s="72">
        <v>138.24</v>
      </c>
      <c r="K88" s="72">
        <v>169.92000000000002</v>
      </c>
      <c r="L88" s="73">
        <v>166.08</v>
      </c>
      <c r="M88" s="73">
        <v>166.08</v>
      </c>
      <c r="N88" s="73">
        <v>158.4</v>
      </c>
      <c r="O88" s="73">
        <v>124.8</v>
      </c>
      <c r="P88" s="73">
        <v>155.52000000000001</v>
      </c>
      <c r="Q88" s="73">
        <v>178.56</v>
      </c>
      <c r="R88" s="73">
        <v>171.84</v>
      </c>
      <c r="S88" s="73">
        <v>182.4</v>
      </c>
      <c r="T88" s="73">
        <v>157.44</v>
      </c>
      <c r="U88" s="73">
        <v>146.88</v>
      </c>
      <c r="V88" s="73">
        <v>148.80000000000001</v>
      </c>
      <c r="W88" s="73">
        <v>154.56</v>
      </c>
      <c r="X88" s="73">
        <v>147.84</v>
      </c>
      <c r="Y88" s="73">
        <v>121.92</v>
      </c>
      <c r="Z88" s="80">
        <v>113.28</v>
      </c>
      <c r="AA88" s="85">
        <v>3387.8400000000006</v>
      </c>
    </row>
    <row r="89" spans="2:27" x14ac:dyDescent="0.2">
      <c r="B89" s="69" t="s">
        <v>73</v>
      </c>
      <c r="C89" s="71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80">
        <v>0</v>
      </c>
      <c r="AA89" s="85">
        <v>0</v>
      </c>
    </row>
    <row r="90" spans="2:27" x14ac:dyDescent="0.2">
      <c r="B90" s="69" t="s">
        <v>74</v>
      </c>
      <c r="C90" s="71">
        <v>11.52</v>
      </c>
      <c r="D90" s="72">
        <v>12.48</v>
      </c>
      <c r="E90" s="72">
        <v>12.48</v>
      </c>
      <c r="F90" s="72">
        <v>12.48</v>
      </c>
      <c r="G90" s="72">
        <v>12.48</v>
      </c>
      <c r="H90" s="72">
        <v>11.52</v>
      </c>
      <c r="I90" s="72">
        <v>13.44</v>
      </c>
      <c r="J90" s="72">
        <v>13.44</v>
      </c>
      <c r="K90" s="72">
        <v>14.4</v>
      </c>
      <c r="L90" s="73">
        <v>14.4</v>
      </c>
      <c r="M90" s="73">
        <v>14.4</v>
      </c>
      <c r="N90" s="73">
        <v>13.44</v>
      </c>
      <c r="O90" s="73">
        <v>14.4</v>
      </c>
      <c r="P90" s="73">
        <v>14.4</v>
      </c>
      <c r="Q90" s="73">
        <v>17.28</v>
      </c>
      <c r="R90" s="73">
        <v>14.4</v>
      </c>
      <c r="S90" s="73">
        <v>14.4</v>
      </c>
      <c r="T90" s="73">
        <v>13.44</v>
      </c>
      <c r="U90" s="73">
        <v>15.36</v>
      </c>
      <c r="V90" s="73">
        <v>14.4</v>
      </c>
      <c r="W90" s="73">
        <v>16.32</v>
      </c>
      <c r="X90" s="73">
        <v>18.240000000000002</v>
      </c>
      <c r="Y90" s="73">
        <v>14.4</v>
      </c>
      <c r="Z90" s="80">
        <v>14.4</v>
      </c>
      <c r="AA90" s="85">
        <v>337.91999999999996</v>
      </c>
    </row>
    <row r="91" spans="2:27" x14ac:dyDescent="0.2">
      <c r="B91" s="69" t="s">
        <v>75</v>
      </c>
      <c r="C91" s="71">
        <v>62.4</v>
      </c>
      <c r="D91" s="72">
        <v>63.36</v>
      </c>
      <c r="E91" s="72">
        <v>63.36</v>
      </c>
      <c r="F91" s="72">
        <v>63.36</v>
      </c>
      <c r="G91" s="72">
        <v>64.320000000000007</v>
      </c>
      <c r="H91" s="72">
        <v>62.4</v>
      </c>
      <c r="I91" s="72">
        <v>60.480000000000004</v>
      </c>
      <c r="J91" s="72">
        <v>60.480000000000004</v>
      </c>
      <c r="K91" s="72">
        <v>59.52</v>
      </c>
      <c r="L91" s="73">
        <v>62.4</v>
      </c>
      <c r="M91" s="73">
        <v>61.44</v>
      </c>
      <c r="N91" s="73">
        <v>61.44</v>
      </c>
      <c r="O91" s="73">
        <v>60.480000000000004</v>
      </c>
      <c r="P91" s="73">
        <v>60.480000000000004</v>
      </c>
      <c r="Q91" s="73">
        <v>61.44</v>
      </c>
      <c r="R91" s="73">
        <v>63.36</v>
      </c>
      <c r="S91" s="73">
        <v>61.44</v>
      </c>
      <c r="T91" s="73">
        <v>60.480000000000004</v>
      </c>
      <c r="U91" s="73">
        <v>59.52</v>
      </c>
      <c r="V91" s="73">
        <v>60.480000000000004</v>
      </c>
      <c r="W91" s="73">
        <v>61.44</v>
      </c>
      <c r="X91" s="73">
        <v>60.480000000000004</v>
      </c>
      <c r="Y91" s="73">
        <v>62.4</v>
      </c>
      <c r="Z91" s="80">
        <v>61.44</v>
      </c>
      <c r="AA91" s="85">
        <v>1478.4000000000003</v>
      </c>
    </row>
    <row r="92" spans="2:27" x14ac:dyDescent="0.2">
      <c r="B92" s="69" t="s">
        <v>76</v>
      </c>
      <c r="C92" s="71">
        <v>34.56</v>
      </c>
      <c r="D92" s="72">
        <v>34.56</v>
      </c>
      <c r="E92" s="72">
        <v>34.56</v>
      </c>
      <c r="F92" s="72">
        <v>38.4</v>
      </c>
      <c r="G92" s="72">
        <v>38.4</v>
      </c>
      <c r="H92" s="72">
        <v>34.56</v>
      </c>
      <c r="I92" s="72">
        <v>34.56</v>
      </c>
      <c r="J92" s="72">
        <v>39.36</v>
      </c>
      <c r="K92" s="72">
        <v>50.88</v>
      </c>
      <c r="L92" s="73">
        <v>73.92</v>
      </c>
      <c r="M92" s="73">
        <v>69.12</v>
      </c>
      <c r="N92" s="73">
        <v>74.88</v>
      </c>
      <c r="O92" s="73">
        <v>46.08</v>
      </c>
      <c r="P92" s="73">
        <v>98.88</v>
      </c>
      <c r="Q92" s="73">
        <v>69.12</v>
      </c>
      <c r="R92" s="73">
        <v>96.960000000000008</v>
      </c>
      <c r="S92" s="73">
        <v>118.08</v>
      </c>
      <c r="T92" s="73">
        <v>50.88</v>
      </c>
      <c r="U92" s="73">
        <v>38.4</v>
      </c>
      <c r="V92" s="73">
        <v>45.12</v>
      </c>
      <c r="W92" s="73">
        <v>41.28</v>
      </c>
      <c r="X92" s="73">
        <v>47.04</v>
      </c>
      <c r="Y92" s="73">
        <v>44.160000000000004</v>
      </c>
      <c r="Z92" s="80">
        <v>37.44</v>
      </c>
      <c r="AA92" s="85">
        <v>1291.2000000000003</v>
      </c>
    </row>
    <row r="93" spans="2:27" x14ac:dyDescent="0.2">
      <c r="B93" s="69" t="s">
        <v>77</v>
      </c>
      <c r="C93" s="71">
        <v>35.520000000000003</v>
      </c>
      <c r="D93" s="72">
        <v>48</v>
      </c>
      <c r="E93" s="72">
        <v>42.24</v>
      </c>
      <c r="F93" s="72">
        <v>50.88</v>
      </c>
      <c r="G93" s="72">
        <v>38.4</v>
      </c>
      <c r="H93" s="72">
        <v>47.04</v>
      </c>
      <c r="I93" s="72">
        <v>26.88</v>
      </c>
      <c r="J93" s="72">
        <v>33.6</v>
      </c>
      <c r="K93" s="72">
        <v>164.16</v>
      </c>
      <c r="L93" s="73">
        <v>355.2</v>
      </c>
      <c r="M93" s="73">
        <v>370.56</v>
      </c>
      <c r="N93" s="73">
        <v>312.95999999999998</v>
      </c>
      <c r="O93" s="73">
        <v>322.56</v>
      </c>
      <c r="P93" s="73">
        <v>309.12</v>
      </c>
      <c r="Q93" s="73">
        <v>368.64</v>
      </c>
      <c r="R93" s="73">
        <v>375.36</v>
      </c>
      <c r="S93" s="73">
        <v>410.88</v>
      </c>
      <c r="T93" s="73">
        <v>323.52</v>
      </c>
      <c r="U93" s="73">
        <v>403.2</v>
      </c>
      <c r="V93" s="73">
        <v>378.24</v>
      </c>
      <c r="W93" s="73">
        <v>380.16</v>
      </c>
      <c r="X93" s="73">
        <v>401.28000000000003</v>
      </c>
      <c r="Y93" s="73">
        <v>336.96</v>
      </c>
      <c r="Z93" s="80">
        <v>182.4</v>
      </c>
      <c r="AA93" s="85">
        <v>5717.7599999999993</v>
      </c>
    </row>
    <row r="94" spans="2:27" x14ac:dyDescent="0.2">
      <c r="B94" s="69" t="s">
        <v>78</v>
      </c>
      <c r="C94" s="71">
        <v>30.72</v>
      </c>
      <c r="D94" s="72">
        <v>30.72</v>
      </c>
      <c r="E94" s="72">
        <v>29.76</v>
      </c>
      <c r="F94" s="72">
        <v>31.68</v>
      </c>
      <c r="G94" s="72">
        <v>31.68</v>
      </c>
      <c r="H94" s="72">
        <v>29.76</v>
      </c>
      <c r="I94" s="72">
        <v>29.76</v>
      </c>
      <c r="J94" s="72">
        <v>38.4</v>
      </c>
      <c r="K94" s="72">
        <v>77.760000000000005</v>
      </c>
      <c r="L94" s="73">
        <v>79.680000000000007</v>
      </c>
      <c r="M94" s="73">
        <v>52.800000000000004</v>
      </c>
      <c r="N94" s="73">
        <v>72.960000000000008</v>
      </c>
      <c r="O94" s="73">
        <v>46.08</v>
      </c>
      <c r="P94" s="73">
        <v>59.52</v>
      </c>
      <c r="Q94" s="73">
        <v>57.6</v>
      </c>
      <c r="R94" s="73">
        <v>35.520000000000003</v>
      </c>
      <c r="S94" s="73">
        <v>47.04</v>
      </c>
      <c r="T94" s="73">
        <v>41.28</v>
      </c>
      <c r="U94" s="73">
        <v>35.520000000000003</v>
      </c>
      <c r="V94" s="73">
        <v>33.6</v>
      </c>
      <c r="W94" s="73">
        <v>36.480000000000004</v>
      </c>
      <c r="X94" s="73">
        <v>33.6</v>
      </c>
      <c r="Y94" s="73">
        <v>34.56</v>
      </c>
      <c r="Z94" s="80">
        <v>32.64</v>
      </c>
      <c r="AA94" s="85">
        <v>1029.1200000000001</v>
      </c>
    </row>
    <row r="95" spans="2:27" x14ac:dyDescent="0.2">
      <c r="B95" s="69" t="s">
        <v>79</v>
      </c>
      <c r="C95" s="71">
        <v>21.12</v>
      </c>
      <c r="D95" s="72">
        <v>22.080000000000002</v>
      </c>
      <c r="E95" s="72">
        <v>21.12</v>
      </c>
      <c r="F95" s="72">
        <v>22.080000000000002</v>
      </c>
      <c r="G95" s="72">
        <v>22.080000000000002</v>
      </c>
      <c r="H95" s="72">
        <v>21.12</v>
      </c>
      <c r="I95" s="72">
        <v>20.16</v>
      </c>
      <c r="J95" s="72">
        <v>28.8</v>
      </c>
      <c r="K95" s="72">
        <v>35.520000000000003</v>
      </c>
      <c r="L95" s="73">
        <v>35.520000000000003</v>
      </c>
      <c r="M95" s="73">
        <v>33.6</v>
      </c>
      <c r="N95" s="73">
        <v>33.6</v>
      </c>
      <c r="O95" s="73">
        <v>30.72</v>
      </c>
      <c r="P95" s="73">
        <v>30.72</v>
      </c>
      <c r="Q95" s="73">
        <v>33.6</v>
      </c>
      <c r="R95" s="73">
        <v>35.520000000000003</v>
      </c>
      <c r="S95" s="73">
        <v>36.480000000000004</v>
      </c>
      <c r="T95" s="73">
        <v>27.84</v>
      </c>
      <c r="U95" s="73">
        <v>23.04</v>
      </c>
      <c r="V95" s="73">
        <v>24</v>
      </c>
      <c r="W95" s="73">
        <v>25.92</v>
      </c>
      <c r="X95" s="73">
        <v>24.96</v>
      </c>
      <c r="Y95" s="73">
        <v>24.96</v>
      </c>
      <c r="Z95" s="80">
        <v>24.96</v>
      </c>
      <c r="AA95" s="85">
        <v>659.52000000000021</v>
      </c>
    </row>
    <row r="96" spans="2:27" ht="16.5" thickBot="1" x14ac:dyDescent="0.3">
      <c r="B96" s="81" t="s">
        <v>2</v>
      </c>
      <c r="C96" s="82">
        <v>27625.080000000005</v>
      </c>
      <c r="D96" s="82">
        <v>33455.580000000009</v>
      </c>
      <c r="E96" s="82">
        <v>35771.159999999996</v>
      </c>
      <c r="F96" s="82">
        <v>35284.380000000012</v>
      </c>
      <c r="G96" s="82">
        <v>35139.540000000008</v>
      </c>
      <c r="H96" s="82">
        <v>30869.34</v>
      </c>
      <c r="I96" s="82">
        <v>24769.079999999998</v>
      </c>
      <c r="J96" s="82">
        <v>17356.68</v>
      </c>
      <c r="K96" s="82">
        <v>11745.660000000002</v>
      </c>
      <c r="L96" s="82">
        <v>11503.560000000003</v>
      </c>
      <c r="M96" s="82">
        <v>10121.760000000002</v>
      </c>
      <c r="N96" s="82">
        <v>11082.119999999997</v>
      </c>
      <c r="O96" s="82">
        <v>17603.940000000006</v>
      </c>
      <c r="P96" s="82">
        <v>11127.9</v>
      </c>
      <c r="Q96" s="82">
        <v>14390.760000000006</v>
      </c>
      <c r="R96" s="82">
        <v>16098.120000000003</v>
      </c>
      <c r="S96" s="82">
        <v>17403.900000000005</v>
      </c>
      <c r="T96" s="82">
        <v>9129.9000000000015</v>
      </c>
      <c r="U96" s="82">
        <v>8665.7400000000016</v>
      </c>
      <c r="V96" s="82">
        <v>8815.44</v>
      </c>
      <c r="W96" s="82">
        <v>10856.28</v>
      </c>
      <c r="X96" s="82">
        <v>13625.219999999996</v>
      </c>
      <c r="Y96" s="82">
        <v>23103.060000000005</v>
      </c>
      <c r="Z96" s="83">
        <v>30623.639999999996</v>
      </c>
      <c r="AA96" s="84">
        <v>466167.84000000014</v>
      </c>
    </row>
    <row r="103" spans="2:9" ht="17.25" hidden="1" customHeight="1" x14ac:dyDescent="0.2">
      <c r="B103" s="5" t="s">
        <v>33</v>
      </c>
      <c r="C103" s="4"/>
      <c r="D103" s="9">
        <v>1</v>
      </c>
      <c r="E103" s="10">
        <v>0</v>
      </c>
      <c r="F103" s="10">
        <v>0</v>
      </c>
      <c r="G103" s="10">
        <v>1</v>
      </c>
      <c r="H103" s="10">
        <v>1</v>
      </c>
      <c r="I10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В.Устюг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В.Устюг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2018-12-24T04:59:03Z</dcterms:modified>
</cp:coreProperties>
</file>